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Override PartName="/xl/styles.xml" ContentType="application/vnd.openxmlformats-officedocument.spreadsheetml.styles+xml"/>
  <Override PartName="/xl/theme/theme1.xml" ContentType="application/vnd.openxmlformats-officedocument.theme+xml"/>
  <Override PartName="/xl/sharedStrings.xml" ContentType="application/vnd.openxmlformats-officedocument.spreadsheetml.sharedString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e00f5df627b040de" /></Relationships>
</file>

<file path=xl/workbook.xml><?xml version="1.0" encoding="utf-8"?>
<x:workbook xmlns:x="http://schemas.openxmlformats.org/spreadsheetml/2006/main">
  <x:sheets>
    <x:sheet xmlns:r="http://schemas.openxmlformats.org/officeDocument/2006/relationships" name="はじめに" sheetId="1" r:id="R0686d03696e84aa4"/>
    <x:sheet xmlns:r="http://schemas.openxmlformats.org/officeDocument/2006/relationships" name="銘柄台帳" sheetId="2" r:id="Rb818ad35ba374a8d"/>
    <x:sheet xmlns:r="http://schemas.openxmlformats.org/officeDocument/2006/relationships" name="銘柄比較" sheetId="3" r:id="Rf29e789d9d6840d7"/>
    <x:sheet xmlns:r="http://schemas.openxmlformats.org/officeDocument/2006/relationships" name="一次情報ログ" sheetId="4" r:id="R0df8dff856e344d3"/>
    <x:sheet xmlns:r="http://schemas.openxmlformats.org/officeDocument/2006/relationships" name="Fact推論不明" sheetId="5" r:id="Re125bf3831eb48fb"/>
    <x:sheet xmlns:r="http://schemas.openxmlformats.org/officeDocument/2006/relationships" name="決算チェック" sheetId="6" r:id="Raa20e6ead1084ed5"/>
    <x:sheet xmlns:r="http://schemas.openxmlformats.org/officeDocument/2006/relationships" name="売買計画" sheetId="7" r:id="Raae0167434674f52"/>
    <x:sheet xmlns:r="http://schemas.openxmlformats.org/officeDocument/2006/relationships" name="監視・再判定" sheetId="8" r:id="R6f99e774b03b4a72"/>
    <x:sheet xmlns:r="http://schemas.openxmlformats.org/officeDocument/2006/relationships" name="AI反論" sheetId="9" r:id="Re4f615de93d542e1"/>
    <x:sheet xmlns:r="http://schemas.openxmlformats.org/officeDocument/2006/relationships" name="記入例" sheetId="10" r:id="R3ef88d7e809347de"/>
    <x:sheet xmlns:r="http://schemas.openxmlformats.org/officeDocument/2006/relationships" name="設定" sheetId="11" r:id="Rf480199128444c5c"/>
  </x:sheets>
</x:workbook>
</file>

<file path=xl/sharedStrings.xml><?xml version="1.0" encoding="utf-8"?>
<x:sst xmlns:x="http://schemas.openxmlformats.org/spreadsheetml/2006/main"/>
</file>

<file path=xl/styles.xml><?xml version="1.0" encoding="utf-8"?>
<x:styleSheet xmlns:x="http://schemas.openxmlformats.org/spreadsheetml/2006/main">
  <x:numFmts count="8">
    <x:numFmt numFmtId="200" formatCode="0%"/>
    <x:numFmt numFmtId="201" formatCode="0.0"/>
    <x:numFmt numFmtId="202" formatCode="yyyy-mm-dd"/>
    <x:numFmt numFmtId="203" formatCode="0"/>
    <x:numFmt numFmtId="204" formatCode="#,##0;[Red](#,##0);-"/>
    <x:numFmt numFmtId="205" formatCode="0.0%"/>
    <x:numFmt numFmtId="206" formatCode="yyyy-mm-dd hh:mm"/>
    <x:numFmt numFmtId="207" formatCode="#,##0"/>
  </x:numFmts>
  <x:fonts count="19">
    <x:font>
      <x:sz val="11"/>
      <x:name val="Carlito"/>
    </x:font>
    <x:font>
      <x:b/>
      <x:sz val="18"/>
      <x:color rgb="FFFFFFFF"/>
      <x:name val="Yu Gothic"/>
    </x:font>
    <x:font>
      <x:b/>
      <x:sz val="10"/>
      <x:color rgb="FFFFFFFF"/>
      <x:name val="Yu Gothic"/>
    </x:font>
    <x:font>
      <x:sz val="11"/>
      <x:color rgb="FF0000FF"/>
      <x:name val="Yu Gothic"/>
    </x:font>
    <x:font>
      <x:b/>
      <x:sz val="11"/>
      <x:color rgb="FF172236"/>
      <x:name val="Yu Gothic"/>
    </x:font>
    <x:font>
      <x:b/>
      <x:sz val="11"/>
      <x:color rgb="FF523AA5"/>
      <x:name val="Yu Gothic"/>
    </x:font>
    <x:font>
      <x:sz val="11"/>
      <x:color rgb="FF8A2633"/>
      <x:name val="Yu Gothic"/>
    </x:font>
    <x:font>
      <x:b/>
      <x:sz val="11"/>
      <x:color rgb="FF7A4B00"/>
      <x:name val="Yu Gothic"/>
    </x:font>
    <x:font>
      <x:b/>
      <x:sz val="12"/>
      <x:color rgb="FF008000"/>
      <x:name val="Yu Gothic"/>
    </x:font>
    <x:font>
      <x:b/>
      <x:sz val="11"/>
      <x:color rgb="FFFFFFFF"/>
      <x:name val="Yu Gothic"/>
    </x:font>
    <x:font>
      <x:sz val="11"/>
      <x:color rgb="FF008000"/>
      <x:name val="Yu Gothic"/>
    </x:font>
    <x:font>
      <x:b/>
      <x:sz val="11"/>
      <x:color rgb="FF0E6655"/>
      <x:name val="Yu Gothic"/>
    </x:font>
    <x:font>
      <x:sz val="11"/>
      <x:color rgb="FF172236"/>
      <x:name val="Yu Gothic"/>
    </x:font>
    <x:font>
      <x:b/>
      <x:sz val="11"/>
      <x:color rgb="FF008000"/>
      <x:name val="Yu Gothic"/>
    </x:font>
    <x:font>
      <x:b/>
      <x:sz val="11"/>
      <x:color rgb="FF8A2633"/>
      <x:name val="Yu Gothic"/>
    </x:font>
    <x:font>
      <x:sz val="11"/>
      <x:color rgb="FF0E6655"/>
      <x:name val="Yu Gothic"/>
    </x:font>
    <x:font>
      <x:b/>
      <x:sz val="18"/>
      <x:color rgb="FF172236"/>
      <x:name val="Yu Gothic"/>
    </x:font>
    <x:font>
      <x:b/>
      <x:sz val="10"/>
      <x:color rgb="FF172236"/>
      <x:name val="Yu Gothic"/>
    </x:font>
    <x:font>
      <x:b/>
      <x:sz val="12"/>
      <x:color rgb="FF172236"/>
      <x:name val="Yu Gothic"/>
    </x:font>
  </x:fonts>
  <x:fills count="10">
    <x:fill>
      <x:patternFill patternType="none"/>
    </x:fill>
    <x:fill>
      <x:patternFill patternType="gray125"/>
    </x:fill>
    <x:fill>
      <x:patternFill patternType="solid">
        <x:fgColor rgb="FF0A1B2C"/>
      </x:patternFill>
    </x:fill>
    <x:fill>
      <x:patternFill patternType="solid">
        <x:fgColor rgb="FF10283F"/>
      </x:patternFill>
    </x:fill>
    <x:fill>
      <x:patternFill patternType="solid">
        <x:fgColor rgb="FFFFF8D9"/>
      </x:patternFill>
    </x:fill>
    <x:fill>
      <x:patternFill patternType="solid">
        <x:fgColor rgb="FFEEEAFB"/>
      </x:patternFill>
    </x:fill>
    <x:fill>
      <x:patternFill patternType="solid">
        <x:fgColor rgb="FFFDEBEC"/>
      </x:patternFill>
    </x:fill>
    <x:fill>
      <x:patternFill patternType="solid">
        <x:fgColor rgb="FFFFF0CC"/>
      </x:patternFill>
    </x:fill>
    <x:fill>
      <x:patternFill patternType="solid">
        <x:fgColor rgb="FFEEF7FA"/>
      </x:patternFill>
    </x:fill>
    <x:fill>
      <x:patternFill patternType="solid">
        <x:fgColor rgb="FFE6F6F2"/>
      </x:patternFill>
    </x:fill>
  </x:fills>
  <x:borders count="12">
    <x:border/>
    <x:border>
      <x:left style="thin">
        <x:color rgb="FFD6E0EA"/>
      </x:left>
      <x:top style="thin">
        <x:color rgb="FFD6E0EA"/>
      </x:top>
      <x:bottom style="thin">
        <x:color rgb="FFD6E0EA"/>
      </x:bottom>
    </x:border>
    <x:border>
      <x:right style="thin">
        <x:color rgb="FFD6E0EA"/>
      </x:right>
      <x:top style="thin">
        <x:color rgb="FFD6E0EA"/>
      </x:top>
      <x:bottom style="thin">
        <x:color rgb="FFD6E0EA"/>
      </x:bottom>
    </x:border>
    <x:border>
      <x:left style="thin">
        <x:color rgb="FFD6E0EA"/>
      </x:left>
      <x:top style="thin">
        <x:color rgb="FFD6E0EA"/>
      </x:top>
    </x:border>
    <x:border>
      <x:right style="thin">
        <x:color rgb="FFD6E0EA"/>
      </x:right>
      <x:top style="thin">
        <x:color rgb="FFD6E0EA"/>
      </x:top>
    </x:border>
    <x:border>
      <x:left style="thin">
        <x:color rgb="FFD6E0EA"/>
      </x:left>
    </x:border>
    <x:border>
      <x:right style="thin">
        <x:color rgb="FFD6E0EA"/>
      </x:right>
    </x:border>
    <x:border>
      <x:left style="thin">
        <x:color rgb="FFD6E0EA"/>
      </x:left>
      <x:bottom style="thin">
        <x:color rgb="FFD6E0EA"/>
      </x:bottom>
    </x:border>
    <x:border>
      <x:right style="thin">
        <x:color rgb="FFD6E0EA"/>
      </x:right>
      <x:bottom style="thin">
        <x:color rgb="FFD6E0EA"/>
      </x:bottom>
    </x:border>
    <x:border>
      <x:top style="thin">
        <x:color rgb="FFD6E0EA"/>
      </x:top>
      <x:bottom style="thin">
        <x:color rgb="FFD6E0EA"/>
      </x:bottom>
    </x:border>
    <x:border>
      <x:top style="thin">
        <x:color rgb="FFD6E0EA"/>
      </x:top>
    </x:border>
    <x:border>
      <x:bottom style="thin">
        <x:color rgb="FFD6E0EA"/>
      </x:bottom>
    </x:border>
  </x:borders>
  <x:cellStyleXfs count="1">
    <x:xf numFmtId="0" fontId="0" fillId="0" borderId="0"/>
  </x:cellStyleXfs>
  <x:cellXfs count="216">
    <x:xf numFmtId="0" fontId="0" fillId="0" borderId="0" xfId="0"/>
    <x:xf numFmtId="0" fontId="0" fillId="2" borderId="0" xfId="0" applyNumberFormat="1" applyFont="1" applyFill="1" applyBorder="1"/>
    <x:xf numFmtId="0" fontId="1" fillId="2" borderId="0" xfId="0" applyNumberFormat="1" applyFont="1" applyFill="1" applyBorder="1"/>
    <x:xf numFmtId="0" fontId="1" fillId="2" borderId="0" xfId="0" applyNumberFormat="1" applyFont="1" applyFill="1" applyBorder="1" applyAlignment="1">
      <x:alignment wrapText="1"/>
    </x:xf>
    <x:xf numFmtId="0" fontId="1" fillId="2" borderId="0" xfId="0" applyNumberFormat="1" applyFont="1" applyFill="1" applyBorder="1" applyAlignment="1">
      <x:alignment vertical="center" wrapText="1"/>
    </x:xf>
    <x:xf numFmtId="0" fontId="0" fillId="3" borderId="0" xfId="0" applyNumberFormat="1" applyFont="1" applyFill="1" applyBorder="1"/>
    <x:xf numFmtId="0" fontId="2" fillId="3" borderId="0" xfId="0" applyNumberFormat="1" applyFont="1" applyFill="1" applyBorder="1"/>
    <x:xf numFmtId="0" fontId="2" fillId="3" borderId="0" xfId="0" applyNumberFormat="1" applyFont="1" applyFill="1" applyBorder="1" applyAlignment="1">
      <x:alignment wrapText="1"/>
    </x:xf>
    <x:xf numFmtId="0" fontId="2" fillId="3" borderId="0" xfId="0" applyNumberFormat="1" applyFont="1" applyFill="1" applyBorder="1" applyAlignment="1">
      <x:alignment vertical="center" wrapText="1"/>
    </x:xf>
    <x:xf numFmtId="0" fontId="2" fillId="3" borderId="0" xfId="0" applyNumberFormat="1" applyFont="1" applyFill="1" applyBorder="1" applyAlignment="1">
      <x:alignment horizontal="center" vertical="center" wrapText="1"/>
    </x:xf>
    <x:xf numFmtId="0" fontId="2" fillId="3" borderId="1" xfId="0" applyNumberFormat="1" applyFont="1" applyFill="1" applyBorder="1" applyAlignment="1">
      <x:alignment horizontal="center" vertical="center" wrapText="1"/>
    </x:xf>
    <x:xf numFmtId="0" fontId="2" fillId="3" borderId="2" xfId="0" applyNumberFormat="1" applyFont="1" applyFill="1" applyBorder="1" applyAlignment="1">
      <x:alignment horizontal="center" vertical="center" wrapText="1"/>
    </x:xf>
    <x:xf numFmtId="200" fontId="0" fillId="0" borderId="0" xfId="0" applyNumberFormat="1" applyFont="1" applyFill="1" applyBorder="1"/>
    <x:xf numFmtId="0" fontId="0" fillId="0" borderId="0" xfId="0" applyNumberFormat="1" applyFont="1" applyFill="1" applyBorder="1"/>
    <x:xf numFmtId="0" fontId="0" fillId="4" borderId="0" xfId="0" applyNumberFormat="1" applyFont="1" applyFill="1" applyBorder="1"/>
    <x:xf numFmtId="200" fontId="0" fillId="4" borderId="0" xfId="0" applyNumberFormat="1" applyFont="1" applyFill="1" applyBorder="1"/>
    <x:xf numFmtId="200" fontId="3" fillId="4" borderId="0" xfId="0" applyNumberFormat="1" applyFont="1" applyFill="1" applyBorder="1"/>
    <x:xf numFmtId="200" fontId="4" fillId="0" borderId="0" xfId="0" applyNumberFormat="1" applyFont="1" applyFill="1" applyBorder="1"/>
    <x:xf numFmtId="0" fontId="3" fillId="4" borderId="0" xfId="0" applyNumberFormat="1" applyFont="1" applyFill="1" applyBorder="1"/>
    <x:xf numFmtId="0" fontId="0" fillId="5" borderId="0" xfId="0" applyNumberFormat="1" applyFont="1" applyFill="1" applyBorder="1"/>
    <x:xf numFmtId="0" fontId="5" fillId="5" borderId="0" xfId="0" applyNumberFormat="1" applyFont="1" applyFill="1" applyBorder="1"/>
    <x:xf numFmtId="0" fontId="5" fillId="5" borderId="0" xfId="0" applyNumberFormat="1" applyFont="1" applyFill="1" applyBorder="1" applyAlignment="1">
      <x:alignment wrapText="1"/>
    </x:xf>
    <x:xf numFmtId="0" fontId="5" fillId="5" borderId="0" xfId="0" applyNumberFormat="1" applyFont="1" applyFill="1" applyBorder="1" applyAlignment="1">
      <x:alignment vertical="center" wrapText="1"/>
    </x:xf>
    <x:xf numFmtId="0" fontId="0" fillId="6" borderId="0" xfId="0" applyNumberFormat="1" applyFont="1" applyFill="1" applyBorder="1"/>
    <x:xf numFmtId="0" fontId="6" fillId="6" borderId="0" xfId="0" applyNumberFormat="1" applyFont="1" applyFill="1" applyBorder="1"/>
    <x:xf numFmtId="0" fontId="6" fillId="6" borderId="0" xfId="0" applyNumberFormat="1" applyFont="1" applyFill="1" applyBorder="1" applyAlignment="1">
      <x:alignment wrapText="1"/>
    </x:xf>
    <x:xf numFmtId="0" fontId="0" fillId="7" borderId="0" xfId="0" applyNumberFormat="1" applyFont="1" applyFill="1" applyBorder="1"/>
    <x:xf numFmtId="0" fontId="7" fillId="7" borderId="0" xfId="0" applyNumberFormat="1" applyFont="1" applyFill="1" applyBorder="1"/>
    <x:xf numFmtId="0" fontId="7" fillId="7" borderId="0" xfId="0" applyNumberFormat="1" applyFont="1" applyFill="1" applyBorder="1" applyAlignment="1">
      <x:alignment wrapText="1"/>
    </x:xf>
    <x:xf numFmtId="0" fontId="7" fillId="7" borderId="0" xfId="0" applyNumberFormat="1" applyFont="1" applyFill="1" applyBorder="1" applyAlignment="1">
      <x:alignment vertical="center" wrapText="1"/>
    </x:xf>
    <x:xf numFmtId="201" fontId="0" fillId="0" borderId="0" xfId="0" applyNumberFormat="1" applyFont="1" applyFill="1" applyBorder="1"/>
    <x:xf numFmtId="0" fontId="0" fillId="8" borderId="0" xfId="0" applyNumberFormat="1" applyFont="1" applyFill="1" applyBorder="1"/>
    <x:xf numFmtId="0" fontId="0" fillId="8" borderId="3" xfId="0" applyNumberFormat="1" applyFont="1" applyFill="1" applyBorder="1"/>
    <x:xf numFmtId="0" fontId="0" fillId="0" borderId="4" xfId="0" applyNumberFormat="1" applyFont="1" applyFill="1" applyBorder="1"/>
    <x:xf numFmtId="0" fontId="0" fillId="8" borderId="5" xfId="0" applyNumberFormat="1" applyFont="1" applyFill="1" applyBorder="1"/>
    <x:xf numFmtId="0" fontId="0" fillId="0" borderId="6" xfId="0" applyNumberFormat="1" applyFont="1" applyFill="1" applyBorder="1"/>
    <x:xf numFmtId="201" fontId="0" fillId="0" borderId="6" xfId="0" applyNumberFormat="1" applyFont="1" applyFill="1" applyBorder="1"/>
    <x:xf numFmtId="0" fontId="0" fillId="8" borderId="7" xfId="0" applyNumberFormat="1" applyFont="1" applyFill="1" applyBorder="1"/>
    <x:xf numFmtId="0" fontId="0" fillId="0" borderId="8" xfId="0" applyNumberFormat="1" applyFont="1" applyFill="1" applyBorder="1"/>
    <x:xf numFmtId="0" fontId="8" fillId="0" borderId="4" xfId="0" applyNumberFormat="1" applyFont="1" applyFill="1" applyBorder="1"/>
    <x:xf numFmtId="0" fontId="8" fillId="0" borderId="6" xfId="0" applyNumberFormat="1" applyFont="1" applyFill="1" applyBorder="1"/>
    <x:xf numFmtId="201" fontId="8" fillId="0" borderId="6" xfId="0" applyNumberFormat="1" applyFont="1" applyFill="1" applyBorder="1"/>
    <x:xf numFmtId="0" fontId="8" fillId="0" borderId="8" xfId="0" applyNumberFormat="1" applyFont="1" applyFill="1" applyBorder="1"/>
    <x:xf numFmtId="0" fontId="4" fillId="5" borderId="0" xfId="0" applyNumberFormat="1" applyFont="1" applyFill="1" applyBorder="1"/>
    <x:xf numFmtId="0" fontId="4" fillId="5" borderId="1" xfId="0" applyNumberFormat="1" applyFont="1" applyFill="1" applyBorder="1"/>
    <x:xf numFmtId="0" fontId="4" fillId="5" borderId="9" xfId="0" applyNumberFormat="1" applyFont="1" applyFill="1" applyBorder="1"/>
    <x:xf numFmtId="0" fontId="4" fillId="5" borderId="2" xfId="0" applyNumberFormat="1" applyFont="1" applyFill="1" applyBorder="1"/>
    <x:xf numFmtId="0" fontId="0" fillId="0" borderId="0" xfId="0" applyNumberFormat="1" applyFont="1" applyFill="1" applyBorder="1" applyAlignment="1">
      <x:alignment wrapText="1"/>
    </x:xf>
    <x:xf numFmtId="0" fontId="0" fillId="0" borderId="0" xfId="0" applyNumberFormat="1" applyFont="1" applyFill="1" applyBorder="1" applyAlignment="1">
      <x:alignment vertical="top" wrapText="1"/>
    </x:xf>
    <x:xf numFmtId="0" fontId="0" fillId="0" borderId="3" xfId="0" applyNumberFormat="1" applyFont="1" applyFill="1" applyBorder="1" applyAlignment="1">
      <x:alignment vertical="top" wrapText="1"/>
    </x:xf>
    <x:xf numFmtId="0" fontId="0" fillId="0" borderId="10" xfId="0" applyNumberFormat="1" applyFont="1" applyFill="1" applyBorder="1" applyAlignment="1">
      <x:alignment vertical="top" wrapText="1"/>
    </x:xf>
    <x:xf numFmtId="0" fontId="0" fillId="0" borderId="4" xfId="0" applyNumberFormat="1" applyFont="1" applyFill="1" applyBorder="1" applyAlignment="1">
      <x:alignment vertical="top" wrapText="1"/>
    </x:xf>
    <x:xf numFmtId="0" fontId="0" fillId="0" borderId="5" xfId="0" applyNumberFormat="1" applyFont="1" applyFill="1" applyBorder="1" applyAlignment="1">
      <x:alignment vertical="top" wrapText="1"/>
    </x:xf>
    <x:xf numFmtId="0" fontId="0" fillId="0" borderId="6" xfId="0" applyNumberFormat="1" applyFont="1" applyFill="1" applyBorder="1" applyAlignment="1">
      <x:alignment vertical="top" wrapText="1"/>
    </x:xf>
    <x:xf numFmtId="0" fontId="0" fillId="0" borderId="7" xfId="0" applyNumberFormat="1" applyFont="1" applyFill="1" applyBorder="1" applyAlignment="1">
      <x:alignment vertical="top" wrapText="1"/>
    </x:xf>
    <x:xf numFmtId="0" fontId="0" fillId="0" borderId="11" xfId="0" applyNumberFormat="1" applyFont="1" applyFill="1" applyBorder="1" applyAlignment="1">
      <x:alignment vertical="top" wrapText="1"/>
    </x:xf>
    <x:xf numFmtId="0" fontId="0" fillId="0" borderId="8" xfId="0" applyNumberFormat="1" applyFont="1" applyFill="1" applyBorder="1" applyAlignment="1">
      <x:alignment vertical="top" wrapText="1"/>
    </x:xf>
    <x:xf numFmtId="0" fontId="9" fillId="3" borderId="0" xfId="0" applyNumberFormat="1" applyFont="1" applyFill="1" applyBorder="1"/>
    <x:xf numFmtId="0" fontId="10" fillId="0" borderId="0" xfId="0" applyNumberFormat="1" applyFont="1" applyFill="1" applyBorder="1"/>
    <x:xf numFmtId="0" fontId="0" fillId="9" borderId="0" xfId="0" applyNumberFormat="1" applyFont="1" applyFill="1" applyBorder="1"/>
    <x:xf numFmtId="0" fontId="11" fillId="9" borderId="0" xfId="0" applyNumberFormat="1" applyFont="1" applyFill="1" applyBorder="1"/>
    <x:xf numFmtId="0" fontId="11" fillId="9" borderId="0" xfId="0" applyNumberFormat="1" applyFont="1" applyFill="1" applyBorder="1" applyAlignment="1">
      <x:alignment wrapText="1"/>
    </x:xf>
    <x:xf numFmtId="0" fontId="11" fillId="9" borderId="0" xfId="0" applyNumberFormat="1" applyFont="1" applyFill="1" applyBorder="1" applyAlignment="1">
      <x:alignment vertical="center" wrapText="1"/>
    </x:xf>
    <x:xf numFmtId="0" fontId="6" fillId="6" borderId="0" xfId="0" applyNumberFormat="1" applyFont="1" applyFill="1" applyBorder="1" applyAlignment="1">
      <x:alignment vertical="top" wrapText="1"/>
    </x:xf>
    <x:xf numFmtId="0" fontId="2" fillId="3" borderId="9" xfId="0" applyNumberFormat="1" applyFont="1" applyFill="1" applyBorder="1" applyAlignment="1">
      <x:alignment horizontal="center" vertical="center" wrapText="1"/>
    </x:xf>
    <x:xf numFmtId="202" fontId="0" fillId="0" borderId="0" xfId="0" applyNumberFormat="1" applyFont="1" applyFill="1" applyBorder="1"/>
    <x:xf numFmtId="0" fontId="12" fillId="0" borderId="0" xfId="0" applyNumberFormat="1" applyFont="1" applyFill="1" applyBorder="1"/>
    <x:xf numFmtId="202" fontId="12" fillId="0" borderId="0" xfId="0" applyNumberFormat="1" applyFont="1" applyFill="1" applyBorder="1"/>
    <x:xf numFmtId="0" fontId="12" fillId="0" borderId="0" xfId="0" applyNumberFormat="1" applyFont="1" applyFill="1" applyBorder="1" applyAlignment="1">
      <x:alignment wrapText="1"/>
    </x:xf>
    <x:xf numFmtId="202" fontId="12" fillId="0" borderId="0" xfId="0" applyNumberFormat="1" applyFont="1" applyFill="1" applyBorder="1" applyAlignment="1">
      <x:alignment wrapText="1"/>
    </x:xf>
    <x:xf numFmtId="0" fontId="12" fillId="0" borderId="0" xfId="0" applyNumberFormat="1" applyFont="1" applyFill="1" applyBorder="1" applyAlignment="1">
      <x:alignment vertical="top" wrapText="1"/>
    </x:xf>
    <x:xf numFmtId="202" fontId="12" fillId="0" borderId="0" xfId="0" applyNumberFormat="1" applyFont="1" applyFill="1" applyBorder="1" applyAlignment="1">
      <x:alignment vertical="top" wrapText="1"/>
    </x:xf>
    <x:xf numFmtId="0" fontId="12" fillId="0" borderId="11" xfId="0" applyNumberFormat="1" applyFont="1" applyFill="1" applyBorder="1" applyAlignment="1">
      <x:alignment vertical="top" wrapText="1"/>
    </x:xf>
    <x:xf numFmtId="202" fontId="12" fillId="0" borderId="11" xfId="0" applyNumberFormat="1" applyFont="1" applyFill="1" applyBorder="1" applyAlignment="1">
      <x:alignment vertical="top" wrapText="1"/>
    </x:xf>
    <x:xf numFmtId="0" fontId="12" fillId="0" borderId="9" xfId="0" applyNumberFormat="1" applyFont="1" applyFill="1" applyBorder="1" applyAlignment="1">
      <x:alignment vertical="top" wrapText="1"/>
    </x:xf>
    <x:xf numFmtId="202" fontId="12" fillId="0" borderId="9" xfId="0" applyNumberFormat="1" applyFont="1" applyFill="1" applyBorder="1" applyAlignment="1">
      <x:alignment vertical="top" wrapText="1"/>
    </x:xf>
    <x:xf numFmtId="0" fontId="3" fillId="0" borderId="11" xfId="0" applyNumberFormat="1" applyFont="1" applyFill="1" applyBorder="1" applyAlignment="1">
      <x:alignment vertical="top" wrapText="1"/>
    </x:xf>
    <x:xf numFmtId="202" fontId="3" fillId="0" borderId="11" xfId="0" applyNumberFormat="1" applyFont="1" applyFill="1" applyBorder="1" applyAlignment="1">
      <x:alignment vertical="top" wrapText="1"/>
    </x:xf>
    <x:xf numFmtId="0" fontId="3" fillId="0" borderId="9" xfId="0" applyNumberFormat="1" applyFont="1" applyFill="1" applyBorder="1" applyAlignment="1">
      <x:alignment vertical="top" wrapText="1"/>
    </x:xf>
    <x:xf numFmtId="202" fontId="3" fillId="0" borderId="9" xfId="0" applyNumberFormat="1" applyFont="1" applyFill="1" applyBorder="1" applyAlignment="1">
      <x:alignment vertical="top" wrapText="1"/>
    </x:xf>
    <x:xf numFmtId="0" fontId="3" fillId="4" borderId="11" xfId="0" applyNumberFormat="1" applyFont="1" applyFill="1" applyBorder="1" applyAlignment="1">
      <x:alignment vertical="top" wrapText="1"/>
    </x:xf>
    <x:xf numFmtId="202" fontId="3" fillId="4" borderId="11" xfId="0" applyNumberFormat="1" applyFont="1" applyFill="1" applyBorder="1" applyAlignment="1">
      <x:alignment vertical="top" wrapText="1"/>
    </x:xf>
    <x:xf numFmtId="0" fontId="3" fillId="4" borderId="9" xfId="0" applyNumberFormat="1" applyFont="1" applyFill="1" applyBorder="1" applyAlignment="1">
      <x:alignment vertical="top" wrapText="1"/>
    </x:xf>
    <x:xf numFmtId="202" fontId="3" fillId="4" borderId="9" xfId="0" applyNumberFormat="1" applyFont="1" applyFill="1" applyBorder="1" applyAlignment="1">
      <x:alignment vertical="top" wrapText="1"/>
    </x:xf>
    <x:xf numFmtId="203" fontId="0" fillId="0" borderId="0" xfId="0" applyNumberFormat="1" applyFont="1" applyFill="1" applyBorder="1"/>
    <x:xf numFmtId="203" fontId="12" fillId="0" borderId="0" xfId="0" applyNumberFormat="1" applyFont="1" applyFill="1" applyBorder="1"/>
    <x:xf numFmtId="201" fontId="12" fillId="0" borderId="0" xfId="0" applyNumberFormat="1" applyFont="1" applyFill="1" applyBorder="1"/>
    <x:xf numFmtId="203" fontId="12" fillId="0" borderId="0" xfId="0" applyNumberFormat="1" applyFont="1" applyFill="1" applyBorder="1" applyAlignment="1">
      <x:alignment wrapText="1"/>
    </x:xf>
    <x:xf numFmtId="201" fontId="12" fillId="0" borderId="0" xfId="0" applyNumberFormat="1" applyFont="1" applyFill="1" applyBorder="1" applyAlignment="1">
      <x:alignment wrapText="1"/>
    </x:xf>
    <x:xf numFmtId="203" fontId="12" fillId="0" borderId="0" xfId="0" applyNumberFormat="1" applyFont="1" applyFill="1" applyBorder="1" applyAlignment="1">
      <x:alignment vertical="top" wrapText="1"/>
    </x:xf>
    <x:xf numFmtId="201" fontId="12" fillId="0" borderId="0" xfId="0" applyNumberFormat="1" applyFont="1" applyFill="1" applyBorder="1" applyAlignment="1">
      <x:alignment vertical="top" wrapText="1"/>
    </x:xf>
    <x:xf numFmtId="203" fontId="12" fillId="0" borderId="11" xfId="0" applyNumberFormat="1" applyFont="1" applyFill="1" applyBorder="1" applyAlignment="1">
      <x:alignment vertical="top" wrapText="1"/>
    </x:xf>
    <x:xf numFmtId="201" fontId="12" fillId="0" borderId="11" xfId="0" applyNumberFormat="1" applyFont="1" applyFill="1" applyBorder="1" applyAlignment="1">
      <x:alignment vertical="top" wrapText="1"/>
    </x:xf>
    <x:xf numFmtId="203" fontId="12" fillId="0" borderId="9" xfId="0" applyNumberFormat="1" applyFont="1" applyFill="1" applyBorder="1" applyAlignment="1">
      <x:alignment vertical="top" wrapText="1"/>
    </x:xf>
    <x:xf numFmtId="201" fontId="12" fillId="0" borderId="9" xfId="0" applyNumberFormat="1" applyFont="1" applyFill="1" applyBorder="1" applyAlignment="1">
      <x:alignment vertical="top" wrapText="1"/>
    </x:xf>
    <x:xf numFmtId="203" fontId="3" fillId="0" borderId="11" xfId="0" applyNumberFormat="1" applyFont="1" applyFill="1" applyBorder="1" applyAlignment="1">
      <x:alignment vertical="top" wrapText="1"/>
    </x:xf>
    <x:xf numFmtId="203" fontId="3" fillId="0" borderId="9" xfId="0" applyNumberFormat="1" applyFont="1" applyFill="1" applyBorder="1" applyAlignment="1">
      <x:alignment vertical="top" wrapText="1"/>
    </x:xf>
    <x:xf numFmtId="203" fontId="3" fillId="4" borderId="11" xfId="0" applyNumberFormat="1" applyFont="1" applyFill="1" applyBorder="1" applyAlignment="1">
      <x:alignment vertical="top" wrapText="1"/>
    </x:xf>
    <x:xf numFmtId="203" fontId="3" fillId="4" borderId="9" xfId="0" applyNumberFormat="1" applyFont="1" applyFill="1" applyBorder="1" applyAlignment="1">
      <x:alignment vertical="top" wrapText="1"/>
    </x:xf>
    <x:xf numFmtId="201" fontId="13" fillId="0" borderId="11" xfId="0" applyNumberFormat="1" applyFont="1" applyFill="1" applyBorder="1" applyAlignment="1">
      <x:alignment vertical="top" wrapText="1"/>
    </x:xf>
    <x:xf numFmtId="0" fontId="13" fillId="0" borderId="11" xfId="0" applyNumberFormat="1" applyFont="1" applyFill="1" applyBorder="1" applyAlignment="1">
      <x:alignment vertical="top" wrapText="1"/>
    </x:xf>
    <x:xf numFmtId="201" fontId="13" fillId="0" borderId="9" xfId="0" applyNumberFormat="1" applyFont="1" applyFill="1" applyBorder="1" applyAlignment="1">
      <x:alignment vertical="top" wrapText="1"/>
    </x:xf>
    <x:xf numFmtId="0" fontId="13" fillId="0" borderId="9" xfId="0" applyNumberFormat="1" applyFont="1" applyFill="1" applyBorder="1" applyAlignment="1">
      <x:alignment vertical="top" wrapText="1"/>
    </x:xf>
    <x:xf numFmtId="204" fontId="0" fillId="0" borderId="0" xfId="0" applyNumberFormat="1" applyFont="1" applyFill="1" applyBorder="1"/>
    <x:xf numFmtId="205" fontId="0" fillId="0" borderId="0" xfId="0" applyNumberFormat="1" applyFont="1" applyFill="1" applyBorder="1"/>
    <x:xf numFmtId="204" fontId="12" fillId="0" borderId="0" xfId="0" applyNumberFormat="1" applyFont="1" applyFill="1" applyBorder="1"/>
    <x:xf numFmtId="205" fontId="12" fillId="0" borderId="0" xfId="0" applyNumberFormat="1" applyFont="1" applyFill="1" applyBorder="1"/>
    <x:xf numFmtId="204" fontId="12" fillId="0" borderId="0" xfId="0" applyNumberFormat="1" applyFont="1" applyFill="1" applyBorder="1" applyAlignment="1">
      <x:alignment wrapText="1"/>
    </x:xf>
    <x:xf numFmtId="205" fontId="12" fillId="0" borderId="0" xfId="0" applyNumberFormat="1" applyFont="1" applyFill="1" applyBorder="1" applyAlignment="1">
      <x:alignment wrapText="1"/>
    </x:xf>
    <x:xf numFmtId="204" fontId="12" fillId="0" borderId="0" xfId="0" applyNumberFormat="1" applyFont="1" applyFill="1" applyBorder="1" applyAlignment="1">
      <x:alignment vertical="top" wrapText="1"/>
    </x:xf>
    <x:xf numFmtId="205" fontId="12" fillId="0" borderId="0" xfId="0" applyNumberFormat="1" applyFont="1" applyFill="1" applyBorder="1" applyAlignment="1">
      <x:alignment vertical="top" wrapText="1"/>
    </x:xf>
    <x:xf numFmtId="204" fontId="12" fillId="0" borderId="11" xfId="0" applyNumberFormat="1" applyFont="1" applyFill="1" applyBorder="1" applyAlignment="1">
      <x:alignment vertical="top" wrapText="1"/>
    </x:xf>
    <x:xf numFmtId="205" fontId="12" fillId="0" borderId="11" xfId="0" applyNumberFormat="1" applyFont="1" applyFill="1" applyBorder="1" applyAlignment="1">
      <x:alignment vertical="top" wrapText="1"/>
    </x:xf>
    <x:xf numFmtId="204" fontId="12" fillId="0" borderId="9" xfId="0" applyNumberFormat="1" applyFont="1" applyFill="1" applyBorder="1" applyAlignment="1">
      <x:alignment vertical="top" wrapText="1"/>
    </x:xf>
    <x:xf numFmtId="205" fontId="12" fillId="0" borderId="9" xfId="0" applyNumberFormat="1" applyFont="1" applyFill="1" applyBorder="1" applyAlignment="1">
      <x:alignment vertical="top" wrapText="1"/>
    </x:xf>
    <x:xf numFmtId="204" fontId="3" fillId="0" borderId="11" xfId="0" applyNumberFormat="1" applyFont="1" applyFill="1" applyBorder="1" applyAlignment="1">
      <x:alignment vertical="top" wrapText="1"/>
    </x:xf>
    <x:xf numFmtId="204" fontId="3" fillId="0" borderId="9" xfId="0" applyNumberFormat="1" applyFont="1" applyFill="1" applyBorder="1" applyAlignment="1">
      <x:alignment vertical="top" wrapText="1"/>
    </x:xf>
    <x:xf numFmtId="204" fontId="3" fillId="4" borderId="11" xfId="0" applyNumberFormat="1" applyFont="1" applyFill="1" applyBorder="1" applyAlignment="1">
      <x:alignment vertical="top" wrapText="1"/>
    </x:xf>
    <x:xf numFmtId="204" fontId="3" fillId="4" borderId="9" xfId="0" applyNumberFormat="1" applyFont="1" applyFill="1" applyBorder="1" applyAlignment="1">
      <x:alignment vertical="top" wrapText="1"/>
    </x:xf>
    <x:xf numFmtId="205" fontId="3" fillId="0" borderId="11" xfId="0" applyNumberFormat="1" applyFont="1" applyFill="1" applyBorder="1" applyAlignment="1">
      <x:alignment vertical="top" wrapText="1"/>
    </x:xf>
    <x:xf numFmtId="205" fontId="3" fillId="0" borderId="9" xfId="0" applyNumberFormat="1" applyFont="1" applyFill="1" applyBorder="1" applyAlignment="1">
      <x:alignment vertical="top" wrapText="1"/>
    </x:xf>
    <x:xf numFmtId="205" fontId="3" fillId="4" borderId="11" xfId="0" applyNumberFormat="1" applyFont="1" applyFill="1" applyBorder="1" applyAlignment="1">
      <x:alignment vertical="top" wrapText="1"/>
    </x:xf>
    <x:xf numFmtId="205" fontId="3" fillId="4" borderId="9" xfId="0" applyNumberFormat="1" applyFont="1" applyFill="1" applyBorder="1" applyAlignment="1">
      <x:alignment vertical="top" wrapText="1"/>
    </x:xf>
    <x:xf numFmtId="206" fontId="0" fillId="0" borderId="0" xfId="0" applyNumberFormat="1" applyFont="1" applyFill="1" applyBorder="1"/>
    <x:xf numFmtId="207" fontId="0" fillId="0" borderId="0" xfId="0" applyNumberFormat="1" applyFont="1" applyFill="1" applyBorder="1"/>
    <x:xf numFmtId="206" fontId="12" fillId="0" borderId="0" xfId="0" applyNumberFormat="1" applyFont="1" applyFill="1" applyBorder="1"/>
    <x:xf numFmtId="207" fontId="12" fillId="0" borderId="0" xfId="0" applyNumberFormat="1" applyFont="1" applyFill="1" applyBorder="1"/>
    <x:xf numFmtId="200" fontId="12" fillId="0" borderId="0" xfId="0" applyNumberFormat="1" applyFont="1" applyFill="1" applyBorder="1"/>
    <x:xf numFmtId="206" fontId="12" fillId="0" borderId="0" xfId="0" applyNumberFormat="1" applyFont="1" applyFill="1" applyBorder="1" applyAlignment="1">
      <x:alignment wrapText="1"/>
    </x:xf>
    <x:xf numFmtId="207" fontId="12" fillId="0" borderId="0" xfId="0" applyNumberFormat="1" applyFont="1" applyFill="1" applyBorder="1" applyAlignment="1">
      <x:alignment wrapText="1"/>
    </x:xf>
    <x:xf numFmtId="200" fontId="12" fillId="0" borderId="0" xfId="0" applyNumberFormat="1" applyFont="1" applyFill="1" applyBorder="1" applyAlignment="1">
      <x:alignment wrapText="1"/>
    </x:xf>
    <x:xf numFmtId="206" fontId="12" fillId="0" borderId="0" xfId="0" applyNumberFormat="1" applyFont="1" applyFill="1" applyBorder="1" applyAlignment="1">
      <x:alignment vertical="top" wrapText="1"/>
    </x:xf>
    <x:xf numFmtId="207" fontId="12" fillId="0" borderId="0" xfId="0" applyNumberFormat="1" applyFont="1" applyFill="1" applyBorder="1" applyAlignment="1">
      <x:alignment vertical="top" wrapText="1"/>
    </x:xf>
    <x:xf numFmtId="200" fontId="12" fillId="0" borderId="0" xfId="0" applyNumberFormat="1" applyFont="1" applyFill="1" applyBorder="1" applyAlignment="1">
      <x:alignment vertical="top" wrapText="1"/>
    </x:xf>
    <x:xf numFmtId="206" fontId="12" fillId="0" borderId="11" xfId="0" applyNumberFormat="1" applyFont="1" applyFill="1" applyBorder="1" applyAlignment="1">
      <x:alignment vertical="top" wrapText="1"/>
    </x:xf>
    <x:xf numFmtId="207" fontId="12" fillId="0" borderId="11" xfId="0" applyNumberFormat="1" applyFont="1" applyFill="1" applyBorder="1" applyAlignment="1">
      <x:alignment vertical="top" wrapText="1"/>
    </x:xf>
    <x:xf numFmtId="200" fontId="12" fillId="0" borderId="11" xfId="0" applyNumberFormat="1" applyFont="1" applyFill="1" applyBorder="1" applyAlignment="1">
      <x:alignment vertical="top" wrapText="1"/>
    </x:xf>
    <x:xf numFmtId="206" fontId="12" fillId="0" borderId="9" xfId="0" applyNumberFormat="1" applyFont="1" applyFill="1" applyBorder="1" applyAlignment="1">
      <x:alignment vertical="top" wrapText="1"/>
    </x:xf>
    <x:xf numFmtId="207" fontId="12" fillId="0" borderId="9" xfId="0" applyNumberFormat="1" applyFont="1" applyFill="1" applyBorder="1" applyAlignment="1">
      <x:alignment vertical="top" wrapText="1"/>
    </x:xf>
    <x:xf numFmtId="200" fontId="12" fillId="0" borderId="9" xfId="0" applyNumberFormat="1" applyFont="1" applyFill="1" applyBorder="1" applyAlignment="1">
      <x:alignment vertical="top" wrapText="1"/>
    </x:xf>
    <x:xf numFmtId="206" fontId="3" fillId="0" borderId="11" xfId="0" applyNumberFormat="1" applyFont="1" applyFill="1" applyBorder="1" applyAlignment="1">
      <x:alignment vertical="top" wrapText="1"/>
    </x:xf>
    <x:xf numFmtId="207" fontId="3" fillId="0" borderId="11" xfId="0" applyNumberFormat="1" applyFont="1" applyFill="1" applyBorder="1" applyAlignment="1">
      <x:alignment vertical="top" wrapText="1"/>
    </x:xf>
    <x:xf numFmtId="200" fontId="3" fillId="0" borderId="11" xfId="0" applyNumberFormat="1" applyFont="1" applyFill="1" applyBorder="1" applyAlignment="1">
      <x:alignment vertical="top" wrapText="1"/>
    </x:xf>
    <x:xf numFmtId="206" fontId="3" fillId="0" borderId="9" xfId="0" applyNumberFormat="1" applyFont="1" applyFill="1" applyBorder="1" applyAlignment="1">
      <x:alignment vertical="top" wrapText="1"/>
    </x:xf>
    <x:xf numFmtId="207" fontId="3" fillId="0" borderId="9" xfId="0" applyNumberFormat="1" applyFont="1" applyFill="1" applyBorder="1" applyAlignment="1">
      <x:alignment vertical="top" wrapText="1"/>
    </x:xf>
    <x:xf numFmtId="200" fontId="3" fillId="0" borderId="9" xfId="0" applyNumberFormat="1" applyFont="1" applyFill="1" applyBorder="1" applyAlignment="1">
      <x:alignment vertical="top" wrapText="1"/>
    </x:xf>
    <x:xf numFmtId="206" fontId="3" fillId="4" borderId="11" xfId="0" applyNumberFormat="1" applyFont="1" applyFill="1" applyBorder="1" applyAlignment="1">
      <x:alignment vertical="top" wrapText="1"/>
    </x:xf>
    <x:xf numFmtId="207" fontId="3" fillId="4" borderId="11" xfId="0" applyNumberFormat="1" applyFont="1" applyFill="1" applyBorder="1" applyAlignment="1">
      <x:alignment vertical="top" wrapText="1"/>
    </x:xf>
    <x:xf numFmtId="200" fontId="3" fillId="4" borderId="11" xfId="0" applyNumberFormat="1" applyFont="1" applyFill="1" applyBorder="1" applyAlignment="1">
      <x:alignment vertical="top" wrapText="1"/>
    </x:xf>
    <x:xf numFmtId="206" fontId="3" fillId="4" borderId="9" xfId="0" applyNumberFormat="1" applyFont="1" applyFill="1" applyBorder="1" applyAlignment="1">
      <x:alignment vertical="top" wrapText="1"/>
    </x:xf>
    <x:xf numFmtId="207" fontId="3" fillId="4" borderId="9" xfId="0" applyNumberFormat="1" applyFont="1" applyFill="1" applyBorder="1" applyAlignment="1">
      <x:alignment vertical="top" wrapText="1"/>
    </x:xf>
    <x:xf numFmtId="200" fontId="3" fillId="4" borderId="9" xfId="0" applyNumberFormat="1" applyFont="1" applyFill="1" applyBorder="1" applyAlignment="1">
      <x:alignment vertical="top" wrapText="1"/>
    </x:xf>
    <x:xf numFmtId="200" fontId="4" fillId="0" borderId="11" xfId="0" applyNumberFormat="1" applyFont="1" applyFill="1" applyBorder="1" applyAlignment="1">
      <x:alignment vertical="top" wrapText="1"/>
    </x:xf>
    <x:xf numFmtId="200" fontId="4" fillId="0" borderId="9" xfId="0" applyNumberFormat="1" applyFont="1" applyFill="1" applyBorder="1" applyAlignment="1">
      <x:alignment vertical="top" wrapText="1"/>
    </x:xf>
    <x:xf numFmtId="0" fontId="4" fillId="0" borderId="11" xfId="0" applyNumberFormat="1" applyFont="1" applyFill="1" applyBorder="1" applyAlignment="1">
      <x:alignment vertical="top" wrapText="1"/>
    </x:xf>
    <x:xf numFmtId="0" fontId="4" fillId="0" borderId="9" xfId="0" applyNumberFormat="1" applyFont="1" applyFill="1" applyBorder="1" applyAlignment="1">
      <x:alignment vertical="top" wrapText="1"/>
    </x:xf>
    <x:xf numFmtId="0" fontId="14" fillId="6" borderId="0" xfId="0" applyNumberFormat="1" applyFont="1" applyFill="1" applyBorder="1"/>
    <x:xf numFmtId="0" fontId="14" fillId="6" borderId="0" xfId="0" applyNumberFormat="1" applyFont="1" applyFill="1" applyBorder="1" applyAlignment="1">
      <x:alignment wrapText="1"/>
    </x:xf>
    <x:xf numFmtId="0" fontId="14" fillId="6" borderId="0" xfId="0" applyNumberFormat="1" applyFont="1" applyFill="1" applyBorder="1" applyAlignment="1">
      <x:alignment vertical="center" wrapText="1"/>
    </x:xf>
    <x:xf numFmtId="0" fontId="3" fillId="0" borderId="0" xfId="0" applyNumberFormat="1" applyFont="1" applyFill="1" applyBorder="1"/>
    <x:xf numFmtId="0" fontId="10" fillId="0" borderId="11" xfId="0" applyNumberFormat="1" applyFont="1" applyFill="1" applyBorder="1" applyAlignment="1">
      <x:alignment vertical="top" wrapText="1"/>
    </x:xf>
    <x:xf numFmtId="0" fontId="10" fillId="0" borderId="9" xfId="0" applyNumberFormat="1" applyFont="1" applyFill="1" applyBorder="1" applyAlignment="1">
      <x:alignment vertical="top" wrapText="1"/>
    </x:xf>
    <x:xf numFmtId="0" fontId="15" fillId="9" borderId="0" xfId="0" applyNumberFormat="1" applyFont="1" applyFill="1" applyBorder="1"/>
    <x:xf numFmtId="0" fontId="15" fillId="9" borderId="0" xfId="0" applyNumberFormat="1" applyFont="1" applyFill="1" applyBorder="1" applyAlignment="1">
      <x:alignment wrapText="1"/>
    </x:xf>
    <x:xf numFmtId="0" fontId="1" fillId="2" borderId="0" xfId="0" applyNumberFormat="1" applyFont="1" applyFill="1" applyBorder="1" applyAlignment="1">
      <x:alignment vertical="top" wrapText="1"/>
    </x:xf>
    <x:xf numFmtId="0" fontId="0" fillId="0" borderId="0" xfId="0" applyNumberFormat="1" applyFont="1" applyFill="1" applyBorder="1" applyAlignment="1">
      <x:alignment vertical="top"/>
    </x:xf>
    <x:xf numFmtId="0" fontId="7" fillId="7" borderId="0" xfId="0" applyNumberFormat="1" applyFont="1" applyFill="1" applyBorder="1" applyAlignment="1">
      <x:alignment vertical="top" wrapText="1"/>
    </x:xf>
    <x:xf numFmtId="0" fontId="2" fillId="3" borderId="1" xfId="0" applyNumberFormat="1" applyFont="1" applyFill="1" applyBorder="1" applyAlignment="1">
      <x:alignment horizontal="center" vertical="top" wrapText="1"/>
    </x:xf>
    <x:xf numFmtId="0" fontId="2" fillId="3" borderId="2" xfId="0" applyNumberFormat="1" applyFont="1" applyFill="1" applyBorder="1" applyAlignment="1">
      <x:alignment horizontal="center" vertical="top" wrapText="1"/>
    </x:xf>
    <x:xf numFmtId="0" fontId="4" fillId="5" borderId="1" xfId="0" applyNumberFormat="1" applyFont="1" applyFill="1" applyBorder="1" applyAlignment="1">
      <x:alignment vertical="top"/>
    </x:xf>
    <x:xf numFmtId="0" fontId="4" fillId="5" borderId="9" xfId="0" applyNumberFormat="1" applyFont="1" applyFill="1" applyBorder="1" applyAlignment="1">
      <x:alignment vertical="top"/>
    </x:xf>
    <x:xf numFmtId="0" fontId="4" fillId="5" borderId="2" xfId="0" applyNumberFormat="1" applyFont="1" applyFill="1" applyBorder="1" applyAlignment="1">
      <x:alignment vertical="top"/>
    </x:xf>
    <x:xf numFmtId="0" fontId="0" fillId="8" borderId="3" xfId="0" applyNumberFormat="1" applyFont="1" applyFill="1" applyBorder="1" applyAlignment="1">
      <x:alignment vertical="top"/>
    </x:xf>
    <x:xf numFmtId="0" fontId="8" fillId="0" borderId="4" xfId="0" applyNumberFormat="1" applyFont="1" applyFill="1" applyBorder="1" applyAlignment="1">
      <x:alignment vertical="top"/>
    </x:xf>
    <x:xf numFmtId="0" fontId="0" fillId="8" borderId="5" xfId="0" applyNumberFormat="1" applyFont="1" applyFill="1" applyBorder="1" applyAlignment="1">
      <x:alignment vertical="top"/>
    </x:xf>
    <x:xf numFmtId="0" fontId="8" fillId="0" borderId="6" xfId="0" applyNumberFormat="1" applyFont="1" applyFill="1" applyBorder="1" applyAlignment="1">
      <x:alignment vertical="top"/>
    </x:xf>
    <x:xf numFmtId="201" fontId="8" fillId="0" borderId="6" xfId="0" applyNumberFormat="1" applyFont="1" applyFill="1" applyBorder="1" applyAlignment="1">
      <x:alignment vertical="top"/>
    </x:xf>
    <x:xf numFmtId="0" fontId="0" fillId="8" borderId="7" xfId="0" applyNumberFormat="1" applyFont="1" applyFill="1" applyBorder="1" applyAlignment="1">
      <x:alignment vertical="top"/>
    </x:xf>
    <x:xf numFmtId="0" fontId="8" fillId="0" borderId="8" xfId="0" applyNumberFormat="1" applyFont="1" applyFill="1" applyBorder="1" applyAlignment="1">
      <x:alignment vertical="top"/>
    </x:xf>
    <x:xf numFmtId="0" fontId="9" fillId="3" borderId="0" xfId="0" applyNumberFormat="1" applyFont="1" applyFill="1" applyBorder="1" applyAlignment="1">
      <x:alignment vertical="top"/>
    </x:xf>
    <x:xf numFmtId="0" fontId="11" fillId="9" borderId="0" xfId="0" applyNumberFormat="1" applyFont="1" applyFill="1" applyBorder="1" applyAlignment="1">
      <x:alignment vertical="top" wrapText="1"/>
    </x:xf>
    <x:xf numFmtId="0" fontId="3" fillId="4" borderId="0" xfId="0" applyNumberFormat="1" applyFont="1" applyFill="1" applyBorder="1" applyAlignment="1">
      <x:alignment vertical="top"/>
    </x:xf>
    <x:xf numFmtId="0" fontId="10" fillId="0" borderId="0" xfId="0" applyNumberFormat="1" applyFont="1" applyFill="1" applyBorder="1" applyAlignment="1">
      <x:alignment vertical="top"/>
    </x:xf>
    <x:xf numFmtId="0" fontId="0" fillId="7" borderId="0" xfId="0" applyNumberFormat="1" applyFont="1" applyFill="1" applyBorder="1" applyAlignment="1">
      <x:alignment vertical="top"/>
    </x:xf>
    <x:xf numFmtId="0" fontId="2" fillId="3" borderId="9" xfId="0" applyNumberFormat="1" applyFont="1" applyFill="1" applyBorder="1" applyAlignment="1">
      <x:alignment horizontal="center" vertical="top" wrapText="1"/>
    </x:xf>
    <x:xf numFmtId="0" fontId="14" fillId="6" borderId="0" xfId="0" applyNumberFormat="1" applyFont="1" applyFill="1" applyBorder="1" applyAlignment="1">
      <x:alignment vertical="top" wrapText="1"/>
    </x:xf>
    <x:xf numFmtId="0" fontId="0" fillId="8" borderId="0" xfId="0" applyNumberFormat="1" applyFont="1" applyFill="1" applyBorder="1" applyAlignment="1">
      <x:alignment vertical="top"/>
    </x:xf>
    <x:xf numFmtId="0" fontId="15" fillId="9" borderId="0" xfId="0" applyNumberFormat="1" applyFont="1" applyFill="1" applyBorder="1" applyAlignment="1">
      <x:alignment vertical="top" wrapText="1"/>
    </x:xf>
    <x:xf numFmtId="0" fontId="5" fillId="5" borderId="0" xfId="0" applyNumberFormat="1" applyFont="1" applyFill="1" applyBorder="1" applyAlignment="1">
      <x:alignment vertical="top" wrapText="1"/>
    </x:xf>
    <x:xf numFmtId="0" fontId="0" fillId="4" borderId="0" xfId="0" applyNumberFormat="1" applyFont="1" applyFill="1" applyBorder="1" applyAlignment="1">
      <x:alignment vertical="top"/>
    </x:xf>
    <x:xf numFmtId="200" fontId="3" fillId="4" borderId="0" xfId="0" applyNumberFormat="1" applyFont="1" applyFill="1" applyBorder="1" applyAlignment="1">
      <x:alignment vertical="top"/>
    </x:xf>
    <x:xf numFmtId="200" fontId="4" fillId="0" borderId="0" xfId="0" applyNumberFormat="1" applyFont="1" applyFill="1" applyBorder="1" applyAlignment="1">
      <x:alignment vertical="top"/>
    </x:xf>
    <x:xf numFmtId="0" fontId="16" fillId="2" borderId="0" xfId="0" applyNumberFormat="1" applyFont="1" applyFill="1" applyBorder="1" applyAlignment="1">
      <x:alignment vertical="top" wrapText="1"/>
    </x:xf>
    <x:xf numFmtId="0" fontId="12" fillId="0" borderId="0" xfId="0" applyNumberFormat="1" applyFont="1" applyFill="1" applyBorder="1" applyAlignment="1">
      <x:alignment vertical="top"/>
    </x:xf>
    <x:xf numFmtId="0" fontId="4" fillId="7" borderId="0" xfId="0" applyNumberFormat="1" applyFont="1" applyFill="1" applyBorder="1" applyAlignment="1">
      <x:alignment vertical="top" wrapText="1"/>
    </x:xf>
    <x:xf numFmtId="0" fontId="17" fillId="3" borderId="1" xfId="0" applyNumberFormat="1" applyFont="1" applyFill="1" applyBorder="1" applyAlignment="1">
      <x:alignment horizontal="center" vertical="top" wrapText="1"/>
    </x:xf>
    <x:xf numFmtId="0" fontId="17" fillId="3" borderId="2" xfId="0" applyNumberFormat="1" applyFont="1" applyFill="1" applyBorder="1" applyAlignment="1">
      <x:alignment horizontal="center" vertical="top" wrapText="1"/>
    </x:xf>
    <x:xf numFmtId="0" fontId="12" fillId="8" borderId="3" xfId="0" applyNumberFormat="1" applyFont="1" applyFill="1" applyBorder="1" applyAlignment="1">
      <x:alignment vertical="top"/>
    </x:xf>
    <x:xf numFmtId="0" fontId="18" fillId="0" borderId="4" xfId="0" applyNumberFormat="1" applyFont="1" applyFill="1" applyBorder="1" applyAlignment="1">
      <x:alignment vertical="top"/>
    </x:xf>
    <x:xf numFmtId="0" fontId="12" fillId="0" borderId="3" xfId="0" applyNumberFormat="1" applyFont="1" applyFill="1" applyBorder="1" applyAlignment="1">
      <x:alignment vertical="top" wrapText="1"/>
    </x:xf>
    <x:xf numFmtId="0" fontId="12" fillId="0" borderId="10" xfId="0" applyNumberFormat="1" applyFont="1" applyFill="1" applyBorder="1" applyAlignment="1">
      <x:alignment vertical="top" wrapText="1"/>
    </x:xf>
    <x:xf numFmtId="0" fontId="12" fillId="0" borderId="4" xfId="0" applyNumberFormat="1" applyFont="1" applyFill="1" applyBorder="1" applyAlignment="1">
      <x:alignment vertical="top" wrapText="1"/>
    </x:xf>
    <x:xf numFmtId="0" fontId="12" fillId="8" borderId="5" xfId="0" applyNumberFormat="1" applyFont="1" applyFill="1" applyBorder="1" applyAlignment="1">
      <x:alignment vertical="top"/>
    </x:xf>
    <x:xf numFmtId="0" fontId="18" fillId="0" borderId="6" xfId="0" applyNumberFormat="1" applyFont="1" applyFill="1" applyBorder="1" applyAlignment="1">
      <x:alignment vertical="top"/>
    </x:xf>
    <x:xf numFmtId="0" fontId="12" fillId="0" borderId="5" xfId="0" applyNumberFormat="1" applyFont="1" applyFill="1" applyBorder="1" applyAlignment="1">
      <x:alignment vertical="top" wrapText="1"/>
    </x:xf>
    <x:xf numFmtId="0" fontId="12" fillId="0" borderId="6" xfId="0" applyNumberFormat="1" applyFont="1" applyFill="1" applyBorder="1" applyAlignment="1">
      <x:alignment vertical="top" wrapText="1"/>
    </x:xf>
    <x:xf numFmtId="201" fontId="18" fillId="0" borderId="6" xfId="0" applyNumberFormat="1" applyFont="1" applyFill="1" applyBorder="1" applyAlignment="1">
      <x:alignment vertical="top"/>
    </x:xf>
    <x:xf numFmtId="0" fontId="12" fillId="8" borderId="7" xfId="0" applyNumberFormat="1" applyFont="1" applyFill="1" applyBorder="1" applyAlignment="1">
      <x:alignment vertical="top"/>
    </x:xf>
    <x:xf numFmtId="0" fontId="18" fillId="0" borderId="8" xfId="0" applyNumberFormat="1" applyFont="1" applyFill="1" applyBorder="1" applyAlignment="1">
      <x:alignment vertical="top"/>
    </x:xf>
    <x:xf numFmtId="0" fontId="12" fillId="0" borderId="7" xfId="0" applyNumberFormat="1" applyFont="1" applyFill="1" applyBorder="1" applyAlignment="1">
      <x:alignment vertical="top" wrapText="1"/>
    </x:xf>
    <x:xf numFmtId="0" fontId="12" fillId="0" borderId="8" xfId="0" applyNumberFormat="1" applyFont="1" applyFill="1" applyBorder="1" applyAlignment="1">
      <x:alignment vertical="top" wrapText="1"/>
    </x:xf>
    <x:xf numFmtId="0" fontId="4" fillId="3" borderId="0" xfId="0" applyNumberFormat="1" applyFont="1" applyFill="1" applyBorder="1" applyAlignment="1">
      <x:alignment vertical="top"/>
    </x:xf>
    <x:xf numFmtId="0" fontId="4" fillId="9" borderId="0" xfId="0" applyNumberFormat="1" applyFont="1" applyFill="1" applyBorder="1" applyAlignment="1">
      <x:alignment vertical="top" wrapText="1"/>
    </x:xf>
    <x:xf numFmtId="0" fontId="12" fillId="4" borderId="0" xfId="0" applyNumberFormat="1" applyFont="1" applyFill="1" applyBorder="1" applyAlignment="1">
      <x:alignment vertical="top"/>
    </x:xf>
    <x:xf numFmtId="0" fontId="12" fillId="7" borderId="0" xfId="0" applyNumberFormat="1" applyFont="1" applyFill="1" applyBorder="1" applyAlignment="1">
      <x:alignment vertical="top"/>
    </x:xf>
    <x:xf numFmtId="0" fontId="12" fillId="6" borderId="0" xfId="0" applyNumberFormat="1" applyFont="1" applyFill="1" applyBorder="1" applyAlignment="1">
      <x:alignment vertical="top" wrapText="1"/>
    </x:xf>
  </x:cellXfs>
  <x:cellStyles count="1">
    <x:cellStyle name="Normal" xfId="0"/>
  </x:cellStyles>
  <x:dxfs count="14">
    <x:dxf>
      <x:font>
        <x:b/>
        <x:color rgb="FF0E6655"/>
      </x:font>
      <x:fill>
        <x:patternFill patternType="solid">
          <x:bgColor rgb="FFE6F6F2"/>
        </x:patternFill>
      </x:fill>
    </x:dxf>
    <x:dxf>
      <x:font>
        <x:b/>
        <x:color rgb="FF7A4B00"/>
      </x:font>
      <x:fill>
        <x:patternFill patternType="solid">
          <x:bgColor rgb="FFFFF0CC"/>
        </x:patternFill>
      </x:fill>
    </x:dxf>
    <x:dxf>
      <x:font>
        <x:b/>
        <x:color rgb="FF0E6655"/>
      </x:font>
      <x:fill>
        <x:patternFill patternType="solid">
          <x:bgColor rgb="FFE6F6F2"/>
        </x:patternFill>
      </x:fill>
    </x:dxf>
    <x:dxf>
      <x:font>
        <x:b/>
        <x:color rgb="FF7A4B00"/>
      </x:font>
      <x:fill>
        <x:patternFill patternType="solid">
          <x:bgColor rgb="FFFFF0CC"/>
        </x:patternFill>
      </x:fill>
    </x:dxf>
    <x:dxf>
      <x:font>
        <x:b/>
        <x:color rgb="FF0E6655"/>
      </x:font>
      <x:fill>
        <x:patternFill patternType="solid">
          <x:bgColor rgb="FFE6F6F2"/>
        </x:patternFill>
      </x:fill>
    </x:dxf>
    <x:dxf>
      <x:font>
        <x:b/>
        <x:color rgb="FF523AA5"/>
      </x:font>
      <x:fill>
        <x:patternFill patternType="solid">
          <x:bgColor rgb="FFEEEAFB"/>
        </x:patternFill>
      </x:fill>
    </x:dxf>
    <x:dxf>
      <x:font>
        <x:b/>
        <x:color rgb="FF7A4B00"/>
      </x:font>
      <x:fill>
        <x:patternFill patternType="solid">
          <x:bgColor rgb="FFFFF0CC"/>
        </x:patternFill>
      </x:fill>
    </x:dxf>
    <x:dxf>
      <x:font>
        <x:b/>
        <x:color rgb="FF0E6655"/>
      </x:font>
      <x:fill>
        <x:patternFill patternType="solid">
          <x:bgColor rgb="FFE6F6F2"/>
        </x:patternFill>
      </x:fill>
    </x:dxf>
    <x:dxf>
      <x:font>
        <x:b/>
        <x:color rgb="FF8A2633"/>
      </x:font>
      <x:fill>
        <x:patternFill patternType="solid">
          <x:bgColor rgb="FFFDEBEC"/>
        </x:patternFill>
      </x:fill>
    </x:dxf>
    <x:dxf>
      <x:font>
        <x:b/>
        <x:color rgb="FF8A2633"/>
      </x:font>
      <x:fill>
        <x:patternFill patternType="solid">
          <x:bgColor rgb="FFFDEBEC"/>
        </x:patternFill>
      </x:fill>
    </x:dxf>
    <x:dxf>
      <x:font>
        <x:b/>
        <x:color rgb="FF8A2633"/>
      </x:font>
      <x:fill>
        <x:patternFill patternType="solid">
          <x:bgColor rgb="FFFDEBEC"/>
        </x:patternFill>
      </x:fill>
    </x:dxf>
    <x:dxf>
      <x:font>
        <x:color rgb="FF0E6655"/>
      </x:font>
      <x:fill>
        <x:patternFill patternType="solid">
          <x:bgColor rgb="FFE6F6F2"/>
        </x:patternFill>
      </x:fill>
    </x:dxf>
    <x:dxf>
      <x:font>
        <x:b/>
        <x:color rgb="FF0E6655"/>
      </x:font>
      <x:fill>
        <x:patternFill patternType="solid">
          <x:bgColor rgb="FFE6F6F2"/>
        </x:patternFill>
      </x:fill>
    </x:dxf>
    <x:dxf>
      <x:font>
        <x:b/>
        <x:color rgb="FF7A4B00"/>
      </x:font>
      <x:fill>
        <x:patternFill patternType="solid">
          <x:bgColor rgb="FFFFF0CC"/>
        </x:patternFill>
      </x:fill>
    </x:dxf>
  </x:dxfs>
</x:styleSheet>
</file>

<file path=xl/_rels/workbook.xml.rels>&#65279;<?xml version="1.0" encoding="utf-8"?><Relationships xmlns="http://schemas.openxmlformats.org/package/2006/relationships"><Relationship Type="http://schemas.openxmlformats.org/officeDocument/2006/relationships/styles" Target="/xl/styles.xml" Id="R7b54bc28f85649d9" /><Relationship Type="http://schemas.openxmlformats.org/officeDocument/2006/relationships/theme" Target="/xl/theme/theme1.xml" Id="R9a9032110b394d84" /><Relationship Type="http://schemas.openxmlformats.org/officeDocument/2006/relationships/sharedStrings" Target="/xl/sharedStrings.xml" Id="R04dc144e338f4337" /><Relationship Type="http://schemas.openxmlformats.org/officeDocument/2006/relationships/worksheet" Target="/xl/worksheets/sheet1.xml" Id="R0686d03696e84aa4" /><Relationship Type="http://schemas.openxmlformats.org/officeDocument/2006/relationships/worksheet" Target="/xl/worksheets/sheet2.xml" Id="Rb818ad35ba374a8d" /><Relationship Type="http://schemas.openxmlformats.org/officeDocument/2006/relationships/worksheet" Target="/xl/worksheets/sheet3.xml" Id="Rf29e789d9d6840d7" /><Relationship Type="http://schemas.openxmlformats.org/officeDocument/2006/relationships/worksheet" Target="/xl/worksheets/sheet4.xml" Id="R0df8dff856e344d3" /><Relationship Type="http://schemas.openxmlformats.org/officeDocument/2006/relationships/worksheet" Target="/xl/worksheets/sheet5.xml" Id="Re125bf3831eb48fb" /><Relationship Type="http://schemas.openxmlformats.org/officeDocument/2006/relationships/worksheet" Target="/xl/worksheets/sheet6.xml" Id="Raa20e6ead1084ed5" /><Relationship Type="http://schemas.openxmlformats.org/officeDocument/2006/relationships/worksheet" Target="/xl/worksheets/sheet7.xml" Id="Raae0167434674f52" /><Relationship Type="http://schemas.openxmlformats.org/officeDocument/2006/relationships/worksheet" Target="/xl/worksheets/sheet8.xml" Id="R6f99e774b03b4a72" /><Relationship Type="http://schemas.openxmlformats.org/officeDocument/2006/relationships/worksheet" Target="/xl/worksheets/sheet9.xml" Id="Re4f615de93d542e1" /><Relationship Type="http://schemas.openxmlformats.org/officeDocument/2006/relationships/worksheet" Target="/xl/worksheets/sheet10.xml" Id="R3ef88d7e809347de" /><Relationship Type="http://schemas.openxmlformats.org/officeDocument/2006/relationships/worksheet" Target="/xl/worksheets/sheet11.xml" Id="Rf480199128444c5c" /></Relationships>
</file>

<file path=xl/theme/theme1.xml><?xml version="1.0" encoding="utf-8"?>
<a:theme xmlns:a="http://schemas.openxmlformats.org/drawingml/2006/main" name="ChatGPT">
  <a:themeElements>
    <a:clrScheme name="ChatGPT">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Calibri Light"/>
        <a:ea typeface="Calibri Light"/>
        <a:cs typeface="Calibri Light"/>
      </a:majorFont>
      <a:minorFont>
        <a:latin typeface="Calibri"/>
        <a:ea typeface="Calibri"/>
        <a:cs typeface="Calibri"/>
      </a:minorFont>
    </a:fontScheme>
    <a:fmtScheme name="ChatGPT">
      <a:fillStyleLst>
        <a:solidFill>
          <a:schemeClr val="phClr"/>
        </a:solidFill>
        <a:gradFill>
          <a:gsLst>
            <a:gs pos="0">
              <a:schemeClr val="phClr">
                <a:tint val="67000"/>
                <a:lumMod val="110000"/>
                <a:satMod val="105000"/>
              </a:schemeClr>
            </a:gs>
            <a:gs pos="50000">
              <a:schemeClr val="phClr">
                <a:tint val="73000"/>
                <a:lumMod val="105000"/>
                <a:satMod val="103000"/>
              </a:schemeClr>
            </a:gs>
            <a:gs pos="100000">
              <a:schemeClr val="phClr">
                <a:tint val="81000"/>
                <a:lumMod val="105000"/>
                <a:satMod val="109000"/>
              </a:schemeClr>
            </a:gs>
          </a:gsLst>
          <a:lin ang="5400000" scaled="0"/>
        </a:gradFill>
        <a:gradFill>
          <a:gsLst>
            <a:gs pos="0">
              <a:schemeClr val="phClr">
                <a:tint val="94000"/>
                <a:lumMod val="102000"/>
                <a:satMod val="103000"/>
              </a:schemeClr>
            </a:gs>
            <a:gs pos="50000">
              <a:schemeClr val="phClr">
                <a:shade val="100000"/>
                <a:lumMod val="100000"/>
                <a:satMod val="110000"/>
              </a:schemeClr>
            </a:gs>
            <a:gs pos="100000">
              <a:schemeClr val="phClr">
                <a:shade val="78000"/>
                <a:lumMod val="99000"/>
                <a:satMod val="120000"/>
              </a:schemeClr>
            </a:gs>
          </a:gsLst>
          <a:lin ang="5400000" scaled="0"/>
        </a:gradFill>
      </a:fillStyleLst>
      <a:lnStyleLst>
        <a:ln w="12700">
          <a:solidFill>
            <a:schemeClr val="phClr"/>
          </a:solidFill>
          <a:prstDash val="solid"/>
        </a:ln>
        <a:ln w="19050">
          <a:solidFill>
            <a:schemeClr val="phClr"/>
          </a:solidFill>
          <a:prstDash val="solid"/>
        </a:ln>
        <a:ln w="25400">
          <a:solidFill>
            <a:schemeClr val="phClr"/>
          </a:solidFill>
          <a:prstDash val="solid"/>
        </a:ln>
      </a:lnStyleLst>
      <a:effectStyleLst>
        <a:effectStyle>
          <a:effectLst/>
        </a:effectStyle>
        <a:effectStyle>
          <a:effectLst/>
        </a:effectStyle>
        <a:effectStyle>
          <a:effectLst>
            <a:outerShdw blurRad="57150" dist="19050" dir="5400000">
              <a:srgbClr val="000000">
                <a:alpha val="63000"/>
              </a:srgbClr>
            </a:outerShdw>
          </a:effectLst>
        </a:effectStyle>
      </a:effectStyleLst>
      <a:bgFillStyleLst>
        <a:solidFill>
          <a:schemeClr val="phClr"/>
        </a:solidFill>
        <a:solidFill>
          <a:schemeClr val="phClr">
            <a:tint val="95000"/>
            <a:satMod val="170000"/>
          </a:schemeClr>
        </a:solidFill>
        <a:gradFill>
          <a:gsLst>
            <a:gs pos="0">
              <a:schemeClr val="phClr">
                <a:tint val="93000"/>
                <a:shade val="98000"/>
                <a:lumMod val="102000"/>
                <a:satMod val="150000"/>
              </a:schemeClr>
            </a:gs>
            <a:gs pos="50000">
              <a:schemeClr val="phClr">
                <a:tint val="98000"/>
                <a:shade val="90000"/>
                <a:lumMod val="103000"/>
                <a:satMod val="130000"/>
              </a:schemeClr>
            </a:gs>
            <a:gs pos="100000">
              <a:schemeClr val="phClr">
                <a:shade val="63000"/>
                <a:satMod val="120000"/>
              </a:schemeClr>
            </a:gs>
          </a:gsLst>
          <a:lin ang="5400000" scaled="0"/>
        </a:gradFill>
      </a:bgFillStyleLst>
    </a:fmtScheme>
  </a:themeElements>
</a:theme>
</file>

<file path=xl/worksheets/sheet1.xml><?xml version="1.0" encoding="utf-8"?>
<x:worksheet xmlns:x="http://schemas.openxmlformats.org/spreadsheetml/2006/main">
  <x:sheetViews>
    <x:sheetView showGridLines="0" workbookViewId="0"/>
  </x:sheetViews>
  <x:sheetFormatPr defaultRowHeight="15"/>
  <x:cols>
    <x:col min="1" max="1" width="22" hidden="0" customWidth="1"/>
    <x:col min="2" max="2" width="16" hidden="0" customWidth="1"/>
    <x:col min="3" max="3" width="4" hidden="0" customWidth="1"/>
    <x:col min="4" max="4" width="16" hidden="0" customWidth="1"/>
    <x:col min="5" max="5" width="16" hidden="0" customWidth="1"/>
    <x:col min="6" max="6" width="16" hidden="0" customWidth="1"/>
    <x:col min="7" max="7" width="16" hidden="0" customWidth="1"/>
    <x:col min="8" max="8" width="16" hidden="0" customWidth="1"/>
    <x:col min="9" max="9" width="16" hidden="0" customWidth="1"/>
    <x:col min="10" max="10" width="16" hidden="0" customWidth="1"/>
  </x:cols>
  <x:sheetData>
    <x:row r="1" ht="44" customHeight="1">
      <x:c r="A1" s="4" t="str">
        <x:v>日本株調査ワークブック 無料版
最初は「銘柄台帳」と「Fact推論不明」の2シートだけで始める</x:v>
      </x:c>
      <x:c r="B1" s="4" t="str">
        <x:v>日本株調査ワークブック 無料版
最初は「銘柄台帳」と「Fact推論不明」の2シートだけで始める</x:v>
      </x:c>
      <x:c r="C1" s="4" t="str">
        <x:v>日本株調査ワークブック 無料版
最初は「銘柄台帳」と「Fact推論不明」の2シートだけで始める</x:v>
      </x:c>
      <x:c r="D1" s="4" t="str">
        <x:v>日本株調査ワークブック 無料版
最初は「銘柄台帳」と「Fact推論不明」の2シートだけで始める</x:v>
      </x:c>
      <x:c r="E1" s="4" t="str">
        <x:v>日本株調査ワークブック 無料版
最初は「銘柄台帳」と「Fact推論不明」の2シートだけで始める</x:v>
      </x:c>
      <x:c r="F1" s="4" t="str">
        <x:v>日本株調査ワークブック 無料版
最初は「銘柄台帳」と「Fact推論不明」の2シートだけで始める</x:v>
      </x:c>
      <x:c r="G1" s="4" t="str">
        <x:v>日本株調査ワークブック 無料版
最初は「銘柄台帳」と「Fact推論不明」の2シートだけで始める</x:v>
      </x:c>
      <x:c r="H1" s="4" t="str">
        <x:v>日本株調査ワークブック 無料版
最初は「銘柄台帳」と「Fact推論不明」の2シートだけで始める</x:v>
      </x:c>
      <x:c r="I1" s="4" t="str">
        <x:v>日本株調査ワークブック 無料版
最初は「銘柄台帳」と「Fact推論不明」の2シートだけで始める</x:v>
      </x:c>
      <x:c r="J1" s="4" t="str">
        <x:v>日本株調査ワークブック 無料版
最初は「銘柄台帳」と「Fact推論不明」の2シートだけで始める</x:v>
      </x:c>
    </x:row>
    <x:row r="2" ht="44" customHeight="1">
      <x:c r="A2" s="4" t="str">
        <x:v>日本株調査ワークブック 無料版
最初は「銘柄台帳」と「Fact推論不明」の2シートだけで始める</x:v>
      </x:c>
      <x:c r="B2" s="4" t="str">
        <x:v>日本株調査ワークブック 無料版
最初は「銘柄台帳」と「Fact推論不明」の2シートだけで始める</x:v>
      </x:c>
      <x:c r="C2" s="4" t="str">
        <x:v>日本株調査ワークブック 無料版
最初は「銘柄台帳」と「Fact推論不明」の2シートだけで始める</x:v>
      </x:c>
      <x:c r="D2" s="4" t="str">
        <x:v>日本株調査ワークブック 無料版
最初は「銘柄台帳」と「Fact推論不明」の2シートだけで始める</x:v>
      </x:c>
      <x:c r="E2" s="4" t="str">
        <x:v>日本株調査ワークブック 無料版
最初は「銘柄台帳」と「Fact推論不明」の2シートだけで始める</x:v>
      </x:c>
      <x:c r="F2" s="4" t="str">
        <x:v>日本株調査ワークブック 無料版
最初は「銘柄台帳」と「Fact推論不明」の2シートだけで始める</x:v>
      </x:c>
      <x:c r="G2" s="4" t="str">
        <x:v>日本株調査ワークブック 無料版
最初は「銘柄台帳」と「Fact推論不明」の2シートだけで始める</x:v>
      </x:c>
      <x:c r="H2" s="4" t="str">
        <x:v>日本株調査ワークブック 無料版
最初は「銘柄台帳」と「Fact推論不明」の2シートだけで始める</x:v>
      </x:c>
      <x:c r="I2" s="4" t="str">
        <x:v>日本株調査ワークブック 無料版
最初は「銘柄台帳」と「Fact推論不明」の2シートだけで始める</x:v>
      </x:c>
      <x:c r="J2" s="4" t="str">
        <x:v>日本株調査ワークブック 無料版
最初は「銘柄台帳」と「Fact推論不明」の2シートだけで始める</x:v>
      </x:c>
    </x:row>
    <x:row r="3">
      <x:c r="A3" s="193"/>
      <x:c r="B3" s="193"/>
      <x:c r="C3" s="193"/>
      <x:c r="D3" s="193"/>
      <x:c r="E3" s="193"/>
      <x:c r="F3" s="193"/>
      <x:c r="G3" s="193"/>
      <x:c r="H3" s="193"/>
      <x:c r="I3" s="193"/>
      <x:c r="J3" s="193"/>
    </x:row>
    <x:row r="4" ht="40" customHeight="1">
      <x:c r="A4" s="194" t="str">
        <x:v>これは銘柄推奨や利益保証の道具ではありません。候補を一次情報へ戻し、事実・推論・不明と再判定条件を残すための編集可能なExcelです。</x:v>
      </x:c>
      <x:c r="B4" s="194" t="str">
        <x:v>これは銘柄推奨や利益保証の道具ではありません。候補を一次情報へ戻し、事実・推論・不明と再判定条件を残すための編集可能なExcelです。</x:v>
      </x:c>
      <x:c r="C4" s="194" t="str">
        <x:v>これは銘柄推奨や利益保証の道具ではありません。候補を一次情報へ戻し、事実・推論・不明と再判定条件を残すための編集可能なExcelです。</x:v>
      </x:c>
      <x:c r="D4" s="194" t="str">
        <x:v>これは銘柄推奨や利益保証の道具ではありません。候補を一次情報へ戻し、事実・推論・不明と再判定条件を残すための編集可能なExcelです。</x:v>
      </x:c>
      <x:c r="E4" s="194" t="str">
        <x:v>これは銘柄推奨や利益保証の道具ではありません。候補を一次情報へ戻し、事実・推論・不明と再判定条件を残すための編集可能なExcelです。</x:v>
      </x:c>
      <x:c r="F4" s="194" t="str">
        <x:v>これは銘柄推奨や利益保証の道具ではありません。候補を一次情報へ戻し、事実・推論・不明と再判定条件を残すための編集可能なExcelです。</x:v>
      </x:c>
      <x:c r="G4" s="194" t="str">
        <x:v>これは銘柄推奨や利益保証の道具ではありません。候補を一次情報へ戻し、事実・推論・不明と再判定条件を残すための編集可能なExcelです。</x:v>
      </x:c>
      <x:c r="H4" s="194" t="str">
        <x:v>これは銘柄推奨や利益保証の道具ではありません。候補を一次情報へ戻し、事実・推論・不明と再判定条件を残すための編集可能なExcelです。</x:v>
      </x:c>
      <x:c r="I4" s="194" t="str">
        <x:v>これは銘柄推奨や利益保証の道具ではありません。候補を一次情報へ戻し、事実・推論・不明と再判定条件を残すための編集可能なExcelです。</x:v>
      </x:c>
      <x:c r="J4" s="194" t="str">
        <x:v>これは銘柄推奨や利益保証の道具ではありません。候補を一次情報へ戻し、事実・推論・不明と再判定条件を残すための編集可能なExcelです。</x:v>
      </x:c>
    </x:row>
    <x:row r="5">
      <x:c r="A5" s="193"/>
      <x:c r="B5" s="193"/>
      <x:c r="C5" s="193"/>
      <x:c r="D5" s="193"/>
      <x:c r="E5" s="193"/>
      <x:c r="F5" s="193"/>
      <x:c r="G5" s="193"/>
      <x:c r="H5" s="193"/>
      <x:c r="I5" s="193"/>
      <x:c r="J5" s="193"/>
    </x:row>
    <x:row r="6" ht="36" customHeight="1">
      <x:c r="A6" s="195" t="str">
        <x:v>管理指標</x:v>
      </x:c>
      <x:c r="B6" s="196" t="str">
        <x:v>現在値</x:v>
      </x:c>
      <x:c r="C6" s="193"/>
      <x:c r="D6" s="169" t="str">
        <x:v>基本の流れ</x:v>
      </x:c>
      <x:c r="E6" s="170" t="str">
        <x:v>基本の流れ</x:v>
      </x:c>
      <x:c r="F6" s="170" t="str">
        <x:v>基本の流れ</x:v>
      </x:c>
      <x:c r="G6" s="170" t="str">
        <x:v>基本の流れ</x:v>
      </x:c>
      <x:c r="H6" s="170" t="str">
        <x:v>基本の流れ</x:v>
      </x:c>
      <x:c r="I6" s="170" t="str">
        <x:v>基本の流れ</x:v>
      </x:c>
      <x:c r="J6" s="171" t="str">
        <x:v>基本の流れ</x:v>
      </x:c>
    </x:row>
    <x:row r="7">
      <x:c r="A7" s="197" t="str">
        <x:v>登録銘柄数</x:v>
      </x:c>
      <x:c r="B7" s="198" t="n">
        <x:f>COUNTA('銘柄台帳'!$A$6:$A$35)</x:f>
        <x:v>0</x:v>
      </x:c>
      <x:c r="C7" s="193"/>
      <x:c r="D7" s="199" t="str">
        <x:v>【最初の15分】
1. 銘柄台帳へ候補と次回確認日を1件登録
2. Fact推論不明へ事実・推論・不明を1行ずつ記録
慣れてから：一次情報ログ、銘柄比較、決算チェック、売買計画、監視・再判定、AI反論を必要な分だけ使います。</x:v>
      </x:c>
      <x:c r="E7" s="200" t="str">
        <x:v>【最初の15分】
1. 銘柄台帳へ候補と次回確認日を1件登録
2. Fact推論不明へ事実・推論・不明を1行ずつ記録
慣れてから：一次情報ログ、銘柄比較、決算チェック、売買計画、監視・再判定、AI反論を必要な分だけ使います。</x:v>
      </x:c>
      <x:c r="F7" s="200" t="str">
        <x:v>【最初の15分】
1. 銘柄台帳へ候補と次回確認日を1件登録
2. Fact推論不明へ事実・推論・不明を1行ずつ記録
慣れてから：一次情報ログ、銘柄比較、決算チェック、売買計画、監視・再判定、AI反論を必要な分だけ使います。</x:v>
      </x:c>
      <x:c r="G7" s="200" t="str">
        <x:v>【最初の15分】
1. 銘柄台帳へ候補と次回確認日を1件登録
2. Fact推論不明へ事実・推論・不明を1行ずつ記録
慣れてから：一次情報ログ、銘柄比較、決算チェック、売買計画、監視・再判定、AI反論を必要な分だけ使います。</x:v>
      </x:c>
      <x:c r="H7" s="200" t="str">
        <x:v>【最初の15分】
1. 銘柄台帳へ候補と次回確認日を1件登録
2. Fact推論不明へ事実・推論・不明を1行ずつ記録
慣れてから：一次情報ログ、銘柄比較、決算チェック、売買計画、監視・再判定、AI反論を必要な分だけ使います。</x:v>
      </x:c>
      <x:c r="I7" s="200" t="str">
        <x:v>【最初の15分】
1. 銘柄台帳へ候補と次回確認日を1件登録
2. Fact推論不明へ事実・推論・不明を1行ずつ記録
慣れてから：一次情報ログ、銘柄比較、決算チェック、売買計画、監視・再判定、AI反論を必要な分だけ使います。</x:v>
      </x:c>
      <x:c r="J7" s="201" t="str">
        <x:v>【最初の15分】
1. 銘柄台帳へ候補と次回確認日を1件登録
2. Fact推論不明へ事実・推論・不明を1行ずつ記録
慣れてから：一次情報ログ、銘柄比較、決算チェック、売買計画、監視・再判定、AI反論を必要な分だけ使います。</x:v>
      </x:c>
    </x:row>
    <x:row r="8">
      <x:c r="A8" s="202" t="str">
        <x:v>調査中</x:v>
      </x:c>
      <x:c r="B8" s="203" t="n">
        <x:f>COUNTIF('銘柄台帳'!$C$6:$C$35,"調査中")</x:f>
        <x:v>0</x:v>
      </x:c>
      <x:c r="C8" s="193"/>
      <x:c r="D8" s="204" t="str">
        <x:v>【最初の15分】
1. 銘柄台帳へ候補と次回確認日を1件登録
2. Fact推論不明へ事実・推論・不明を1行ずつ記録
慣れてから：一次情報ログ、銘柄比較、決算チェック、売買計画、監視・再判定、AI反論を必要な分だけ使います。</x:v>
      </x:c>
      <x:c r="E8" s="70" t="str">
        <x:v>【最初の15分】
1. 銘柄台帳へ候補と次回確認日を1件登録
2. Fact推論不明へ事実・推論・不明を1行ずつ記録
慣れてから：一次情報ログ、銘柄比較、決算チェック、売買計画、監視・再判定、AI反論を必要な分だけ使います。</x:v>
      </x:c>
      <x:c r="F8" s="70" t="str">
        <x:v>【最初の15分】
1. 銘柄台帳へ候補と次回確認日を1件登録
2. Fact推論不明へ事実・推論・不明を1行ずつ記録
慣れてから：一次情報ログ、銘柄比較、決算チェック、売買計画、監視・再判定、AI反論を必要な分だけ使います。</x:v>
      </x:c>
      <x:c r="G8" s="70" t="str">
        <x:v>【最初の15分】
1. 銘柄台帳へ候補と次回確認日を1件登録
2. Fact推論不明へ事実・推論・不明を1行ずつ記録
慣れてから：一次情報ログ、銘柄比較、決算チェック、売買計画、監視・再判定、AI反論を必要な分だけ使います。</x:v>
      </x:c>
      <x:c r="H8" s="70" t="str">
        <x:v>【最初の15分】
1. 銘柄台帳へ候補と次回確認日を1件登録
2. Fact推論不明へ事実・推論・不明を1行ずつ記録
慣れてから：一次情報ログ、銘柄比較、決算チェック、売買計画、監視・再判定、AI反論を必要な分だけ使います。</x:v>
      </x:c>
      <x:c r="I8" s="70" t="str">
        <x:v>【最初の15分】
1. 銘柄台帳へ候補と次回確認日を1件登録
2. Fact推論不明へ事実・推論・不明を1行ずつ記録
慣れてから：一次情報ログ、銘柄比較、決算チェック、売買計画、監視・再判定、AI反論を必要な分だけ使います。</x:v>
      </x:c>
      <x:c r="J8" s="205" t="str">
        <x:v>【最初の15分】
1. 銘柄台帳へ候補と次回確認日を1件登録
2. Fact推論不明へ事実・推論・不明を1行ずつ記録
慣れてから：一次情報ログ、銘柄比較、決算チェック、売買計画、監視・再判定、AI反論を必要な分だけ使います。</x:v>
      </x:c>
    </x:row>
    <x:row r="9">
      <x:c r="A9" s="202" t="str">
        <x:v>保有中</x:v>
      </x:c>
      <x:c r="B9" s="203" t="n">
        <x:f>COUNTIF('銘柄台帳'!$C$6:$C$35,"保有中")</x:f>
        <x:v>0</x:v>
      </x:c>
      <x:c r="C9" s="193"/>
      <x:c r="D9" s="204" t="str">
        <x:v>【最初の15分】
1. 銘柄台帳へ候補と次回確認日を1件登録
2. Fact推論不明へ事実・推論・不明を1行ずつ記録
慣れてから：一次情報ログ、銘柄比較、決算チェック、売買計画、監視・再判定、AI反論を必要な分だけ使います。</x:v>
      </x:c>
      <x:c r="E9" s="70" t="str">
        <x:v>【最初の15分】
1. 銘柄台帳へ候補と次回確認日を1件登録
2. Fact推論不明へ事実・推論・不明を1行ずつ記録
慣れてから：一次情報ログ、銘柄比較、決算チェック、売買計画、監視・再判定、AI反論を必要な分だけ使います。</x:v>
      </x:c>
      <x:c r="F9" s="70" t="str">
        <x:v>【最初の15分】
1. 銘柄台帳へ候補と次回確認日を1件登録
2. Fact推論不明へ事実・推論・不明を1行ずつ記録
慣れてから：一次情報ログ、銘柄比較、決算チェック、売買計画、監視・再判定、AI反論を必要な分だけ使います。</x:v>
      </x:c>
      <x:c r="G9" s="70" t="str">
        <x:v>【最初の15分】
1. 銘柄台帳へ候補と次回確認日を1件登録
2. Fact推論不明へ事実・推論・不明を1行ずつ記録
慣れてから：一次情報ログ、銘柄比較、決算チェック、売買計画、監視・再判定、AI反論を必要な分だけ使います。</x:v>
      </x:c>
      <x:c r="H9" s="70" t="str">
        <x:v>【最初の15分】
1. 銘柄台帳へ候補と次回確認日を1件登録
2. Fact推論不明へ事実・推論・不明を1行ずつ記録
慣れてから：一次情報ログ、銘柄比較、決算チェック、売買計画、監視・再判定、AI反論を必要な分だけ使います。</x:v>
      </x:c>
      <x:c r="I9" s="70" t="str">
        <x:v>【最初の15分】
1. 銘柄台帳へ候補と次回確認日を1件登録
2. Fact推論不明へ事実・推論・不明を1行ずつ記録
慣れてから：一次情報ログ、銘柄比較、決算チェック、売買計画、監視・再判定、AI反論を必要な分だけ使います。</x:v>
      </x:c>
      <x:c r="J9" s="205" t="str">
        <x:v>【最初の15分】
1. 銘柄台帳へ候補と次回確認日を1件登録
2. Fact推論不明へ事実・推論・不明を1行ずつ記録
慣れてから：一次情報ログ、銘柄比較、決算チェック、売買計画、監視・再判定、AI反論を必要な分だけ使います。</x:v>
      </x:c>
    </x:row>
    <x:row r="10">
      <x:c r="A10" s="202" t="str">
        <x:v>平均比較スコア</x:v>
      </x:c>
      <x:c r="B10" s="206" t="n">
        <x:f>IFERROR(AVERAGE('銘柄比較'!$K$6:$K$35),0)</x:f>
        <x:v>0</x:v>
      </x:c>
      <x:c r="C10" s="193"/>
      <x:c r="D10" s="204" t="str">
        <x:v>【最初の15分】
1. 銘柄台帳へ候補と次回確認日を1件登録
2. Fact推論不明へ事実・推論・不明を1行ずつ記録
慣れてから：一次情報ログ、銘柄比較、決算チェック、売買計画、監視・再判定、AI反論を必要な分だけ使います。</x:v>
      </x:c>
      <x:c r="E10" s="70" t="str">
        <x:v>【最初の15分】
1. 銘柄台帳へ候補と次回確認日を1件登録
2. Fact推論不明へ事実・推論・不明を1行ずつ記録
慣れてから：一次情報ログ、銘柄比較、決算チェック、売買計画、監視・再判定、AI反論を必要な分だけ使います。</x:v>
      </x:c>
      <x:c r="F10" s="70" t="str">
        <x:v>【最初の15分】
1. 銘柄台帳へ候補と次回確認日を1件登録
2. Fact推論不明へ事実・推論・不明を1行ずつ記録
慣れてから：一次情報ログ、銘柄比較、決算チェック、売買計画、監視・再判定、AI反論を必要な分だけ使います。</x:v>
      </x:c>
      <x:c r="G10" s="70" t="str">
        <x:v>【最初の15分】
1. 銘柄台帳へ候補と次回確認日を1件登録
2. Fact推論不明へ事実・推論・不明を1行ずつ記録
慣れてから：一次情報ログ、銘柄比較、決算チェック、売買計画、監視・再判定、AI反論を必要な分だけ使います。</x:v>
      </x:c>
      <x:c r="H10" s="70" t="str">
        <x:v>【最初の15分】
1. 銘柄台帳へ候補と次回確認日を1件登録
2. Fact推論不明へ事実・推論・不明を1行ずつ記録
慣れてから：一次情報ログ、銘柄比較、決算チェック、売買計画、監視・再判定、AI反論を必要な分だけ使います。</x:v>
      </x:c>
      <x:c r="I10" s="70" t="str">
        <x:v>【最初の15分】
1. 銘柄台帳へ候補と次回確認日を1件登録
2. Fact推論不明へ事実・推論・不明を1行ずつ記録
慣れてから：一次情報ログ、銘柄比較、決算チェック、売買計画、監視・再判定、AI反論を必要な分だけ使います。</x:v>
      </x:c>
      <x:c r="J10" s="205" t="str">
        <x:v>【最初の15分】
1. 銘柄台帳へ候補と次回確認日を1件登録
2. Fact推論不明へ事実・推論・不明を1行ずつ記録
慣れてから：一次情報ログ、銘柄比較、決算チェック、売買計画、監視・再判定、AI反論を必要な分だけ使います。</x:v>
      </x:c>
    </x:row>
    <x:row r="11">
      <x:c r="A11" s="202" t="str">
        <x:v>不明件数</x:v>
      </x:c>
      <x:c r="B11" s="203" t="n">
        <x:f>COUNTIF('Fact推論不明'!$C$6:$C$65,"不明")</x:f>
        <x:v>0</x:v>
      </x:c>
      <x:c r="C11" s="193"/>
      <x:c r="D11" s="204" t="str">
        <x:v>【最初の15分】
1. 銘柄台帳へ候補と次回確認日を1件登録
2. Fact推論不明へ事実・推論・不明を1行ずつ記録
慣れてから：一次情報ログ、銘柄比較、決算チェック、売買計画、監視・再判定、AI反論を必要な分だけ使います。</x:v>
      </x:c>
      <x:c r="E11" s="70" t="str">
        <x:v>【最初の15分】
1. 銘柄台帳へ候補と次回確認日を1件登録
2. Fact推論不明へ事実・推論・不明を1行ずつ記録
慣れてから：一次情報ログ、銘柄比較、決算チェック、売買計画、監視・再判定、AI反論を必要な分だけ使います。</x:v>
      </x:c>
      <x:c r="F11" s="70" t="str">
        <x:v>【最初の15分】
1. 銘柄台帳へ候補と次回確認日を1件登録
2. Fact推論不明へ事実・推論・不明を1行ずつ記録
慣れてから：一次情報ログ、銘柄比較、決算チェック、売買計画、監視・再判定、AI反論を必要な分だけ使います。</x:v>
      </x:c>
      <x:c r="G11" s="70" t="str">
        <x:v>【最初の15分】
1. 銘柄台帳へ候補と次回確認日を1件登録
2. Fact推論不明へ事実・推論・不明を1行ずつ記録
慣れてから：一次情報ログ、銘柄比較、決算チェック、売買計画、監視・再判定、AI反論を必要な分だけ使います。</x:v>
      </x:c>
      <x:c r="H11" s="70" t="str">
        <x:v>【最初の15分】
1. 銘柄台帳へ候補と次回確認日を1件登録
2. Fact推論不明へ事実・推論・不明を1行ずつ記録
慣れてから：一次情報ログ、銘柄比較、決算チェック、売買計画、監視・再判定、AI反論を必要な分だけ使います。</x:v>
      </x:c>
      <x:c r="I11" s="70" t="str">
        <x:v>【最初の15分】
1. 銘柄台帳へ候補と次回確認日を1件登録
2. Fact推論不明へ事実・推論・不明を1行ずつ記録
慣れてから：一次情報ログ、銘柄比較、決算チェック、売買計画、監視・再判定、AI反論を必要な分だけ使います。</x:v>
      </x:c>
      <x:c r="J11" s="205" t="str">
        <x:v>【最初の15分】
1. 銘柄台帳へ候補と次回確認日を1件登録
2. Fact推論不明へ事実・推論・不明を1行ずつ記録
慣れてから：一次情報ログ、銘柄比較、決算チェック、売買計画、監視・再判定、AI反論を必要な分だけ使います。</x:v>
      </x:c>
    </x:row>
    <x:row r="12">
      <x:c r="A12" s="207" t="str">
        <x:v>再判定期限超過</x:v>
      </x:c>
      <x:c r="B12" s="208" t="n">
        <x:f>COUNTIF('監視・再判定'!$L$6:$L$45,"期限超過")</x:f>
        <x:v>0</x:v>
      </x:c>
      <x:c r="C12" s="193"/>
      <x:c r="D12" s="209" t="str">
        <x:v>【最初の15分】
1. 銘柄台帳へ候補と次回確認日を1件登録
2. Fact推論不明へ事実・推論・不明を1行ずつ記録
慣れてから：一次情報ログ、銘柄比較、決算チェック、売買計画、監視・再判定、AI反論を必要な分だけ使います。</x:v>
      </x:c>
      <x:c r="E12" s="72" t="str">
        <x:v>【最初の15分】
1. 銘柄台帳へ候補と次回確認日を1件登録
2. Fact推論不明へ事実・推論・不明を1行ずつ記録
慣れてから：一次情報ログ、銘柄比較、決算チェック、売買計画、監視・再判定、AI反論を必要な分だけ使います。</x:v>
      </x:c>
      <x:c r="F12" s="72" t="str">
        <x:v>【最初の15分】
1. 銘柄台帳へ候補と次回確認日を1件登録
2. Fact推論不明へ事実・推論・不明を1行ずつ記録
慣れてから：一次情報ログ、銘柄比較、決算チェック、売買計画、監視・再判定、AI反論を必要な分だけ使います。</x:v>
      </x:c>
      <x:c r="G12" s="72" t="str">
        <x:v>【最初の15分】
1. 銘柄台帳へ候補と次回確認日を1件登録
2. Fact推論不明へ事実・推論・不明を1行ずつ記録
慣れてから：一次情報ログ、銘柄比較、決算チェック、売買計画、監視・再判定、AI反論を必要な分だけ使います。</x:v>
      </x:c>
      <x:c r="H12" s="72" t="str">
        <x:v>【最初の15分】
1. 銘柄台帳へ候補と次回確認日を1件登録
2. Fact推論不明へ事実・推論・不明を1行ずつ記録
慣れてから：一次情報ログ、銘柄比較、決算チェック、売買計画、監視・再判定、AI反論を必要な分だけ使います。</x:v>
      </x:c>
      <x:c r="I12" s="72" t="str">
        <x:v>【最初の15分】
1. 銘柄台帳へ候補と次回確認日を1件登録
2. Fact推論不明へ事実・推論・不明を1行ずつ記録
慣れてから：一次情報ログ、銘柄比較、決算チェック、売買計画、監視・再判定、AI反論を必要な分だけ使います。</x:v>
      </x:c>
      <x:c r="J12" s="210" t="str">
        <x:v>【最初の15分】
1. 銘柄台帳へ候補と次回確認日を1件登録
2. Fact推論不明へ事実・推論・不明を1行ずつ記録
慣れてから：一次情報ログ、銘柄比較、決算チェック、売買計画、監視・再判定、AI反論を必要な分だけ使います。</x:v>
      </x:c>
    </x:row>
    <x:row r="13">
      <x:c r="A13" s="193"/>
      <x:c r="B13" s="193"/>
      <x:c r="C13" s="193"/>
      <x:c r="D13" s="193"/>
      <x:c r="E13" s="193"/>
      <x:c r="F13" s="193"/>
      <x:c r="G13" s="193"/>
      <x:c r="H13" s="193"/>
      <x:c r="I13" s="193"/>
      <x:c r="J13" s="193"/>
    </x:row>
    <x:row r="14" ht="40" customHeight="1">
      <x:c r="A14" s="211" t="str">
        <x:v>色</x:v>
      </x:c>
      <x:c r="B14" s="211" t="str">
        <x:v>意味</x:v>
      </x:c>
      <x:c r="C14" s="193" t="str"/>
      <x:c r="D14" s="212" t="str">
        <x:v>筆者自身も、決算前、指値を置く前、判断が揺れたときに読み返します。分からない項目は推測で埋めず「不明」と残してください。入力を減らしたい方向けのAI版も準備していますが、この無料版は期限なく使えます。</x:v>
      </x:c>
      <x:c r="E14" s="212" t="str">
        <x:v>筆者自身も、決算前、指値を置く前、判断が揺れたときに読み返します。分からない項目は推測で埋めず「不明」と残してください。入力を減らしたい方向けのAI版も準備していますが、この無料版は期限なく使えます。</x:v>
      </x:c>
      <x:c r="F14" s="212" t="str">
        <x:v>筆者自身も、決算前、指値を置く前、判断が揺れたときに読み返します。分からない項目は推測で埋めず「不明」と残してください。入力を減らしたい方向けのAI版も準備していますが、この無料版は期限なく使えます。</x:v>
      </x:c>
      <x:c r="G14" s="212" t="str">
        <x:v>筆者自身も、決算前、指値を置く前、判断が揺れたときに読み返します。分からない項目は推測で埋めず「不明」と残してください。入力を減らしたい方向けのAI版も準備していますが、この無料版は期限なく使えます。</x:v>
      </x:c>
      <x:c r="H14" s="212" t="str">
        <x:v>筆者自身も、決算前、指値を置く前、判断が揺れたときに読み返します。分からない項目は推測で埋めず「不明」と残してください。入力を減らしたい方向けのAI版も準備していますが、この無料版は期限なく使えます。</x:v>
      </x:c>
      <x:c r="I14" s="212" t="str">
        <x:v>筆者自身も、決算前、指値を置く前、判断が揺れたときに読み返します。分からない項目は推測で埋めず「不明」と残してください。入力を減らしたい方向けのAI版も準備していますが、この無料版は期限なく使えます。</x:v>
      </x:c>
      <x:c r="J14" s="212" t="str">
        <x:v>筆者自身も、決算前、指値を置く前、判断が揺れたときに読み返します。分からない項目は推測で埋めず「不明」と残してください。入力を減らしたい方向けのAI版も準備していますが、この無料版は期限なく使えます。</x:v>
      </x:c>
    </x:row>
    <x:row r="15" ht="40" customHeight="1">
      <x:c r="A15" s="213" t="str">
        <x:v>青文字・薄黄色</x:v>
      </x:c>
      <x:c r="B15" s="193" t="str">
        <x:v>入力・変更するセル</x:v>
      </x:c>
      <x:c r="C15" s="193"/>
      <x:c r="D15" s="212" t="str">
        <x:v>筆者自身も、決算前、指値を置く前、判断が揺れたときに読み返します。分からない項目は推測で埋めず「不明」と残してください。入力を減らしたい方向けのAI版も準備していますが、この無料版は期限なく使えます。</x:v>
      </x:c>
      <x:c r="E15" s="212" t="str">
        <x:v>筆者自身も、決算前、指値を置く前、判断が揺れたときに読み返します。分からない項目は推測で埋めず「不明」と残してください。入力を減らしたい方向けのAI版も準備していますが、この無料版は期限なく使えます。</x:v>
      </x:c>
      <x:c r="F15" s="212" t="str">
        <x:v>筆者自身も、決算前、指値を置く前、判断が揺れたときに読み返します。分からない項目は推測で埋めず「不明」と残してください。入力を減らしたい方向けのAI版も準備していますが、この無料版は期限なく使えます。</x:v>
      </x:c>
      <x:c r="G15" s="212" t="str">
        <x:v>筆者自身も、決算前、指値を置く前、判断が揺れたときに読み返します。分からない項目は推測で埋めず「不明」と残してください。入力を減らしたい方向けのAI版も準備していますが、この無料版は期限なく使えます。</x:v>
      </x:c>
      <x:c r="H15" s="212" t="str">
        <x:v>筆者自身も、決算前、指値を置く前、判断が揺れたときに読み返します。分からない項目は推測で埋めず「不明」と残してください。入力を減らしたい方向けのAI版も準備していますが、この無料版は期限なく使えます。</x:v>
      </x:c>
      <x:c r="I15" s="212" t="str">
        <x:v>筆者自身も、決算前、指値を置く前、判断が揺れたときに読み返します。分からない項目は推測で埋めず「不明」と残してください。入力を減らしたい方向けのAI版も準備していますが、この無料版は期限なく使えます。</x:v>
      </x:c>
      <x:c r="J15" s="212" t="str">
        <x:v>筆者自身も、決算前、指値を置く前、判断が揺れたときに読み返します。分からない項目は推測で埋めず「不明」と残してください。入力を減らしたい方向けのAI版も準備していますが、この無料版は期限なく使えます。</x:v>
      </x:c>
    </x:row>
    <x:row r="16" ht="40" customHeight="1">
      <x:c r="A16" s="193" t="str">
        <x:v>緑文字</x:v>
      </x:c>
      <x:c r="B16" s="193" t="str">
        <x:v>別シートを参照する数式</x:v>
      </x:c>
      <x:c r="C16" s="193"/>
      <x:c r="D16" s="212" t="str">
        <x:v>筆者自身も、決算前、指値を置く前、判断が揺れたときに読み返します。分からない項目は推測で埋めず「不明」と残してください。入力を減らしたい方向けのAI版も準備していますが、この無料版は期限なく使えます。</x:v>
      </x:c>
      <x:c r="E16" s="212" t="str">
        <x:v>筆者自身も、決算前、指値を置く前、判断が揺れたときに読み返します。分からない項目は推測で埋めず「不明」と残してください。入力を減らしたい方向けのAI版も準備していますが、この無料版は期限なく使えます。</x:v>
      </x:c>
      <x:c r="F16" s="212" t="str">
        <x:v>筆者自身も、決算前、指値を置く前、判断が揺れたときに読み返します。分からない項目は推測で埋めず「不明」と残してください。入力を減らしたい方向けのAI版も準備していますが、この無料版は期限なく使えます。</x:v>
      </x:c>
      <x:c r="G16" s="212" t="str">
        <x:v>筆者自身も、決算前、指値を置く前、判断が揺れたときに読み返します。分からない項目は推測で埋めず「不明」と残してください。入力を減らしたい方向けのAI版も準備していますが、この無料版は期限なく使えます。</x:v>
      </x:c>
      <x:c r="H16" s="212" t="str">
        <x:v>筆者自身も、決算前、指値を置く前、判断が揺れたときに読み返します。分からない項目は推測で埋めず「不明」と残してください。入力を減らしたい方向けのAI版も準備していますが、この無料版は期限なく使えます。</x:v>
      </x:c>
      <x:c r="I16" s="212" t="str">
        <x:v>筆者自身も、決算前、指値を置く前、判断が揺れたときに読み返します。分からない項目は推測で埋めず「不明」と残してください。入力を減らしたい方向けのAI版も準備していますが、この無料版は期限なく使えます。</x:v>
      </x:c>
      <x:c r="J16" s="212" t="str">
        <x:v>筆者自身も、決算前、指値を置く前、判断が揺れたときに読み返します。分からない項目は推測で埋めず「不明」と残してください。入力を減らしたい方向けのAI版も準備していますが、この無料版は期限なく使えます。</x:v>
      </x:c>
    </x:row>
    <x:row r="17" ht="40" customHeight="1">
      <x:c r="A17" s="214" t="str">
        <x:v>赤・黄の背景</x:v>
      </x:c>
      <x:c r="B17" s="193" t="str">
        <x:v>期限超過、不明、確認が必要</x:v>
      </x:c>
      <x:c r="C17" s="193"/>
      <x:c r="D17" s="212" t="str">
        <x:v>筆者自身も、決算前、指値を置く前、判断が揺れたときに読み返します。分からない項目は推測で埋めず「不明」と残してください。入力を減らしたい方向けのAI版も準備していますが、この無料版は期限なく使えます。</x:v>
      </x:c>
      <x:c r="E17" s="212" t="str">
        <x:v>筆者自身も、決算前、指値を置く前、判断が揺れたときに読み返します。分からない項目は推測で埋めず「不明」と残してください。入力を減らしたい方向けのAI版も準備していますが、この無料版は期限なく使えます。</x:v>
      </x:c>
      <x:c r="F17" s="212" t="str">
        <x:v>筆者自身も、決算前、指値を置く前、判断が揺れたときに読み返します。分からない項目は推測で埋めず「不明」と残してください。入力を減らしたい方向けのAI版も準備していますが、この無料版は期限なく使えます。</x:v>
      </x:c>
      <x:c r="G17" s="212" t="str">
        <x:v>筆者自身も、決算前、指値を置く前、判断が揺れたときに読み返します。分からない項目は推測で埋めず「不明」と残してください。入力を減らしたい方向けのAI版も準備していますが、この無料版は期限なく使えます。</x:v>
      </x:c>
      <x:c r="H17" s="212" t="str">
        <x:v>筆者自身も、決算前、指値を置く前、判断が揺れたときに読み返します。分からない項目は推測で埋めず「不明」と残してください。入力を減らしたい方向けのAI版も準備していますが、この無料版は期限なく使えます。</x:v>
      </x:c>
      <x:c r="I17" s="212" t="str">
        <x:v>筆者自身も、決算前、指値を置く前、判断が揺れたときに読み返します。分からない項目は推測で埋めず「不明」と残してください。入力を減らしたい方向けのAI版も準備していますが、この無料版は期限なく使えます。</x:v>
      </x:c>
      <x:c r="J17" s="212" t="str">
        <x:v>筆者自身も、決算前、指値を置く前、判断が揺れたときに読み返します。分からない項目は推測で埋めず「不明」と残してください。入力を減らしたい方向けのAI版も準備していますが、この無料版は期限なく使えます。</x:v>
      </x:c>
    </x:row>
    <x:row r="18">
      <x:c r="A18" s="193"/>
      <x:c r="B18" s="193"/>
      <x:c r="C18" s="193"/>
      <x:c r="D18" s="193"/>
      <x:c r="E18" s="193"/>
      <x:c r="F18" s="193"/>
      <x:c r="G18" s="193"/>
      <x:c r="H18" s="193"/>
      <x:c r="I18" s="193"/>
      <x:c r="J18" s="193"/>
    </x:row>
    <x:row r="19">
      <x:c r="A19" s="215" t="str">
        <x:v>利用前の注意
・市場データには参照日時、終値・リアルタイム・PTS等の種別、出所を記録してください。
・AIの出力は事実ではありません。TDnet、決算短信、説明資料、企業公式IRで再確認してください。
・個別サポート、質問対応、設定代行は含みません。更新は不定期で、頻度・期間を約束しません。</x:v>
      </x:c>
      <x:c r="B19" s="215" t="str">
        <x:v>利用前の注意
・市場データには参照日時、終値・リアルタイム・PTS等の種別、出所を記録してください。
・AIの出力は事実ではありません。TDnet、決算短信、説明資料、企業公式IRで再確認してください。
・個別サポート、質問対応、設定代行は含みません。更新は不定期で、頻度・期間を約束しません。</x:v>
      </x:c>
      <x:c r="C19" s="215" t="str">
        <x:v>利用前の注意
・市場データには参照日時、終値・リアルタイム・PTS等の種別、出所を記録してください。
・AIの出力は事実ではありません。TDnet、決算短信、説明資料、企業公式IRで再確認してください。
・個別サポート、質問対応、設定代行は含みません。更新は不定期で、頻度・期間を約束しません。</x:v>
      </x:c>
      <x:c r="D19" s="215" t="str">
        <x:v>利用前の注意
・市場データには参照日時、終値・リアルタイム・PTS等の種別、出所を記録してください。
・AIの出力は事実ではありません。TDnet、決算短信、説明資料、企業公式IRで再確認してください。
・個別サポート、質問対応、設定代行は含みません。更新は不定期で、頻度・期間を約束しません。</x:v>
      </x:c>
      <x:c r="E19" s="215" t="str">
        <x:v>利用前の注意
・市場データには参照日時、終値・リアルタイム・PTS等の種別、出所を記録してください。
・AIの出力は事実ではありません。TDnet、決算短信、説明資料、企業公式IRで再確認してください。
・個別サポート、質問対応、設定代行は含みません。更新は不定期で、頻度・期間を約束しません。</x:v>
      </x:c>
      <x:c r="F19" s="215" t="str">
        <x:v>利用前の注意
・市場データには参照日時、終値・リアルタイム・PTS等の種別、出所を記録してください。
・AIの出力は事実ではありません。TDnet、決算短信、説明資料、企業公式IRで再確認してください。
・個別サポート、質問対応、設定代行は含みません。更新は不定期で、頻度・期間を約束しません。</x:v>
      </x:c>
      <x:c r="G19" s="215" t="str">
        <x:v>利用前の注意
・市場データには参照日時、終値・リアルタイム・PTS等の種別、出所を記録してください。
・AIの出力は事実ではありません。TDnet、決算短信、説明資料、企業公式IRで再確認してください。
・個別サポート、質問対応、設定代行は含みません。更新は不定期で、頻度・期間を約束しません。</x:v>
      </x:c>
      <x:c r="H19" s="215" t="str">
        <x:v>利用前の注意
・市場データには参照日時、終値・リアルタイム・PTS等の種別、出所を記録してください。
・AIの出力は事実ではありません。TDnet、決算短信、説明資料、企業公式IRで再確認してください。
・個別サポート、質問対応、設定代行は含みません。更新は不定期で、頻度・期間を約束しません。</x:v>
      </x:c>
      <x:c r="I19" s="215" t="str">
        <x:v>利用前の注意
・市場データには参照日時、終値・リアルタイム・PTS等の種別、出所を記録してください。
・AIの出力は事実ではありません。TDnet、決算短信、説明資料、企業公式IRで再確認してください。
・個別サポート、質問対応、設定代行は含みません。更新は不定期で、頻度・期間を約束しません。</x:v>
      </x:c>
      <x:c r="J19" s="215" t="str">
        <x:v>利用前の注意
・市場データには参照日時、終値・リアルタイム・PTS等の種別、出所を記録してください。
・AIの出力は事実ではありません。TDnet、決算短信、説明資料、企業公式IRで再確認してください。
・個別サポート、質問対応、設定代行は含みません。更新は不定期で、頻度・期間を約束しません。</x:v>
      </x:c>
    </x:row>
    <x:row r="20">
      <x:c r="A20" s="215" t="str">
        <x:v>利用前の注意
・市場データには参照日時、終値・リアルタイム・PTS等の種別、出所を記録してください。
・AIの出力は事実ではありません。TDnet、決算短信、説明資料、企業公式IRで再確認してください。
・個別サポート、質問対応、設定代行は含みません。更新は不定期で、頻度・期間を約束しません。</x:v>
      </x:c>
      <x:c r="B20" s="215" t="str">
        <x:v>利用前の注意
・市場データには参照日時、終値・リアルタイム・PTS等の種別、出所を記録してください。
・AIの出力は事実ではありません。TDnet、決算短信、説明資料、企業公式IRで再確認してください。
・個別サポート、質問対応、設定代行は含みません。更新は不定期で、頻度・期間を約束しません。</x:v>
      </x:c>
      <x:c r="C20" s="215" t="str">
        <x:v>利用前の注意
・市場データには参照日時、終値・リアルタイム・PTS等の種別、出所を記録してください。
・AIの出力は事実ではありません。TDnet、決算短信、説明資料、企業公式IRで再確認してください。
・個別サポート、質問対応、設定代行は含みません。更新は不定期で、頻度・期間を約束しません。</x:v>
      </x:c>
      <x:c r="D20" s="215" t="str">
        <x:v>利用前の注意
・市場データには参照日時、終値・リアルタイム・PTS等の種別、出所を記録してください。
・AIの出力は事実ではありません。TDnet、決算短信、説明資料、企業公式IRで再確認してください。
・個別サポート、質問対応、設定代行は含みません。更新は不定期で、頻度・期間を約束しません。</x:v>
      </x:c>
      <x:c r="E20" s="215" t="str">
        <x:v>利用前の注意
・市場データには参照日時、終値・リアルタイム・PTS等の種別、出所を記録してください。
・AIの出力は事実ではありません。TDnet、決算短信、説明資料、企業公式IRで再確認してください。
・個別サポート、質問対応、設定代行は含みません。更新は不定期で、頻度・期間を約束しません。</x:v>
      </x:c>
      <x:c r="F20" s="215" t="str">
        <x:v>利用前の注意
・市場データには参照日時、終値・リアルタイム・PTS等の種別、出所を記録してください。
・AIの出力は事実ではありません。TDnet、決算短信、説明資料、企業公式IRで再確認してください。
・個別サポート、質問対応、設定代行は含みません。更新は不定期で、頻度・期間を約束しません。</x:v>
      </x:c>
      <x:c r="G20" s="215" t="str">
        <x:v>利用前の注意
・市場データには参照日時、終値・リアルタイム・PTS等の種別、出所を記録してください。
・AIの出力は事実ではありません。TDnet、決算短信、説明資料、企業公式IRで再確認してください。
・個別サポート、質問対応、設定代行は含みません。更新は不定期で、頻度・期間を約束しません。</x:v>
      </x:c>
      <x:c r="H20" s="215" t="str">
        <x:v>利用前の注意
・市場データには参照日時、終値・リアルタイム・PTS等の種別、出所を記録してください。
・AIの出力は事実ではありません。TDnet、決算短信、説明資料、企業公式IRで再確認してください。
・個別サポート、質問対応、設定代行は含みません。更新は不定期で、頻度・期間を約束しません。</x:v>
      </x:c>
      <x:c r="I20" s="215" t="str">
        <x:v>利用前の注意
・市場データには参照日時、終値・リアルタイム・PTS等の種別、出所を記録してください。
・AIの出力は事実ではありません。TDnet、決算短信、説明資料、企業公式IRで再確認してください。
・個別サポート、質問対応、設定代行は含みません。更新は不定期で、頻度・期間を約束しません。</x:v>
      </x:c>
      <x:c r="J20" s="215" t="str">
        <x:v>利用前の注意
・市場データには参照日時、終値・リアルタイム・PTS等の種別、出所を記録してください。
・AIの出力は事実ではありません。TDnet、決算短信、説明資料、企業公式IRで再確認してください。
・個別サポート、質問対応、設定代行は含みません。更新は不定期で、頻度・期間を約束しません。</x:v>
      </x:c>
    </x:row>
    <x:row r="21">
      <x:c r="A21" s="215" t="str">
        <x:v>利用前の注意
・市場データには参照日時、終値・リアルタイム・PTS等の種別、出所を記録してください。
・AIの出力は事実ではありません。TDnet、決算短信、説明資料、企業公式IRで再確認してください。
・個別サポート、質問対応、設定代行は含みません。更新は不定期で、頻度・期間を約束しません。</x:v>
      </x:c>
      <x:c r="B21" s="215" t="str">
        <x:v>利用前の注意
・市場データには参照日時、終値・リアルタイム・PTS等の種別、出所を記録してください。
・AIの出力は事実ではありません。TDnet、決算短信、説明資料、企業公式IRで再確認してください。
・個別サポート、質問対応、設定代行は含みません。更新は不定期で、頻度・期間を約束しません。</x:v>
      </x:c>
      <x:c r="C21" s="215" t="str">
        <x:v>利用前の注意
・市場データには参照日時、終値・リアルタイム・PTS等の種別、出所を記録してください。
・AIの出力は事実ではありません。TDnet、決算短信、説明資料、企業公式IRで再確認してください。
・個別サポート、質問対応、設定代行は含みません。更新は不定期で、頻度・期間を約束しません。</x:v>
      </x:c>
      <x:c r="D21" s="215" t="str">
        <x:v>利用前の注意
・市場データには参照日時、終値・リアルタイム・PTS等の種別、出所を記録してください。
・AIの出力は事実ではありません。TDnet、決算短信、説明資料、企業公式IRで再確認してください。
・個別サポート、質問対応、設定代行は含みません。更新は不定期で、頻度・期間を約束しません。</x:v>
      </x:c>
      <x:c r="E21" s="215" t="str">
        <x:v>利用前の注意
・市場データには参照日時、終値・リアルタイム・PTS等の種別、出所を記録してください。
・AIの出力は事実ではありません。TDnet、決算短信、説明資料、企業公式IRで再確認してください。
・個別サポート、質問対応、設定代行は含みません。更新は不定期で、頻度・期間を約束しません。</x:v>
      </x:c>
      <x:c r="F21" s="215" t="str">
        <x:v>利用前の注意
・市場データには参照日時、終値・リアルタイム・PTS等の種別、出所を記録してください。
・AIの出力は事実ではありません。TDnet、決算短信、説明資料、企業公式IRで再確認してください。
・個別サポート、質問対応、設定代行は含みません。更新は不定期で、頻度・期間を約束しません。</x:v>
      </x:c>
      <x:c r="G21" s="215" t="str">
        <x:v>利用前の注意
・市場データには参照日時、終値・リアルタイム・PTS等の種別、出所を記録してください。
・AIの出力は事実ではありません。TDnet、決算短信、説明資料、企業公式IRで再確認してください。
・個別サポート、質問対応、設定代行は含みません。更新は不定期で、頻度・期間を約束しません。</x:v>
      </x:c>
      <x:c r="H21" s="215" t="str">
        <x:v>利用前の注意
・市場データには参照日時、終値・リアルタイム・PTS等の種別、出所を記録してください。
・AIの出力は事実ではありません。TDnet、決算短信、説明資料、企業公式IRで再確認してください。
・個別サポート、質問対応、設定代行は含みません。更新は不定期で、頻度・期間を約束しません。</x:v>
      </x:c>
      <x:c r="I21" s="215" t="str">
        <x:v>利用前の注意
・市場データには参照日時、終値・リアルタイム・PTS等の種別、出所を記録してください。
・AIの出力は事実ではありません。TDnet、決算短信、説明資料、企業公式IRで再確認してください。
・個別サポート、質問対応、設定代行は含みません。更新は不定期で、頻度・期間を約束しません。</x:v>
      </x:c>
      <x:c r="J21" s="215" t="str">
        <x:v>利用前の注意
・市場データには参照日時、終値・リアルタイム・PTS等の種別、出所を記録してください。
・AIの出力は事実ではありません。TDnet、決算短信、説明資料、企業公式IRで再確認してください。
・個別サポート、質問対応、設定代行は含みません。更新は不定期で、頻度・期間を約束しません。</x:v>
      </x:c>
    </x:row>
    <x:row r="22">
      <x:c r="A22" s="215" t="str">
        <x:v>利用前の注意
・市場データには参照日時、終値・リアルタイム・PTS等の種別、出所を記録してください。
・AIの出力は事実ではありません。TDnet、決算短信、説明資料、企業公式IRで再確認してください。
・個別サポート、質問対応、設定代行は含みません。更新は不定期で、頻度・期間を約束しません。</x:v>
      </x:c>
      <x:c r="B22" s="215" t="str">
        <x:v>利用前の注意
・市場データには参照日時、終値・リアルタイム・PTS等の種別、出所を記録してください。
・AIの出力は事実ではありません。TDnet、決算短信、説明資料、企業公式IRで再確認してください。
・個別サポート、質問対応、設定代行は含みません。更新は不定期で、頻度・期間を約束しません。</x:v>
      </x:c>
      <x:c r="C22" s="215" t="str">
        <x:v>利用前の注意
・市場データには参照日時、終値・リアルタイム・PTS等の種別、出所を記録してください。
・AIの出力は事実ではありません。TDnet、決算短信、説明資料、企業公式IRで再確認してください。
・個別サポート、質問対応、設定代行は含みません。更新は不定期で、頻度・期間を約束しません。</x:v>
      </x:c>
      <x:c r="D22" s="215" t="str">
        <x:v>利用前の注意
・市場データには参照日時、終値・リアルタイム・PTS等の種別、出所を記録してください。
・AIの出力は事実ではありません。TDnet、決算短信、説明資料、企業公式IRで再確認してください。
・個別サポート、質問対応、設定代行は含みません。更新は不定期で、頻度・期間を約束しません。</x:v>
      </x:c>
      <x:c r="E22" s="215" t="str">
        <x:v>利用前の注意
・市場データには参照日時、終値・リアルタイム・PTS等の種別、出所を記録してください。
・AIの出力は事実ではありません。TDnet、決算短信、説明資料、企業公式IRで再確認してください。
・個別サポート、質問対応、設定代行は含みません。更新は不定期で、頻度・期間を約束しません。</x:v>
      </x:c>
      <x:c r="F22" s="215" t="str">
        <x:v>利用前の注意
・市場データには参照日時、終値・リアルタイム・PTS等の種別、出所を記録してください。
・AIの出力は事実ではありません。TDnet、決算短信、説明資料、企業公式IRで再確認してください。
・個別サポート、質問対応、設定代行は含みません。更新は不定期で、頻度・期間を約束しません。</x:v>
      </x:c>
      <x:c r="G22" s="215" t="str">
        <x:v>利用前の注意
・市場データには参照日時、終値・リアルタイム・PTS等の種別、出所を記録してください。
・AIの出力は事実ではありません。TDnet、決算短信、説明資料、企業公式IRで再確認してください。
・個別サポート、質問対応、設定代行は含みません。更新は不定期で、頻度・期間を約束しません。</x:v>
      </x:c>
      <x:c r="H22" s="215" t="str">
        <x:v>利用前の注意
・市場データには参照日時、終値・リアルタイム・PTS等の種別、出所を記録してください。
・AIの出力は事実ではありません。TDnet、決算短信、説明資料、企業公式IRで再確認してください。
・個別サポート、質問対応、設定代行は含みません。更新は不定期で、頻度・期間を約束しません。</x:v>
      </x:c>
      <x:c r="I22" s="215" t="str">
        <x:v>利用前の注意
・市場データには参照日時、終値・リアルタイム・PTS等の種別、出所を記録してください。
・AIの出力は事実ではありません。TDnet、決算短信、説明資料、企業公式IRで再確認してください。
・個別サポート、質問対応、設定代行は含みません。更新は不定期で、頻度・期間を約束しません。</x:v>
      </x:c>
      <x:c r="J22" s="215" t="str">
        <x:v>利用前の注意
・市場データには参照日時、終値・リアルタイム・PTS等の種別、出所を記録してください。
・AIの出力は事実ではありません。TDnet、決算短信、説明資料、企業公式IRで再確認してください。
・個別サポート、質問対応、設定代行は含みません。更新は不定期で、頻度・期間を約束しません。</x:v>
      </x:c>
    </x:row>
  </x:sheetData>
  <x:mergeCells>
    <x:mergeCell ref="A1:J2"/>
    <x:mergeCell ref="A4:J4"/>
    <x:mergeCell ref="D6:J6"/>
    <x:mergeCell ref="D7:J12"/>
    <x:mergeCell ref="D14:J17"/>
    <x:mergeCell ref="A19:J22"/>
  </x:mergeCells>
  <x:pageMargins left="0.7" right="0.7" top="0.75" bottom="0.75" header="0.3" footer="0.3"/>
</x:worksheet>
</file>

<file path=xl/worksheets/sheet2.xml><?xml version="1.0" encoding="utf-8"?>
<x:worksheet xmlns:x="http://schemas.openxmlformats.org/spreadsheetml/2006/main">
  <x:sheetViews>
    <x:sheetView showGridLines="0" workbookViewId="0"/>
  </x:sheetViews>
  <x:sheetFormatPr defaultRowHeight="15"/>
  <x:cols>
    <x:col min="1" max="1" width="10" hidden="0" customWidth="1"/>
    <x:col min="2" max="2" width="18" hidden="0" customWidth="1"/>
    <x:col min="3" max="3" width="12" hidden="0" customWidth="1"/>
    <x:col min="4" max="4" width="26" hidden="0" customWidth="1"/>
    <x:col min="5" max="5" width="26" hidden="0" customWidth="1"/>
    <x:col min="6" max="6" width="14" hidden="0" customWidth="1"/>
    <x:col min="7" max="7" width="14" hidden="0" customWidth="1"/>
    <x:col min="8" max="8" width="14" hidden="0" customWidth="1"/>
    <x:col min="9" max="9" width="14" hidden="0" customWidth="1"/>
    <x:col min="10" max="10" width="26" hidden="0" customWidth="1"/>
    <x:col min="11" max="11" width="26" hidden="0" customWidth="1"/>
  </x:cols>
  <x:sheetData>
    <x:row r="1" ht="44" customHeight="1">
      <x:c r="A1" s="164" t="str">
        <x:v>銘柄台帳
候補から売却済みまで、判断の現在地を一覧化</x:v>
      </x:c>
      <x:c r="B1" s="164" t="str">
        <x:v>銘柄台帳
候補から売却済みまで、判断の現在地を一覧化</x:v>
      </x:c>
      <x:c r="C1" s="164" t="str">
        <x:v>銘柄台帳
候補から売却済みまで、判断の現在地を一覧化</x:v>
      </x:c>
      <x:c r="D1" s="164" t="str">
        <x:v>銘柄台帳
候補から売却済みまで、判断の現在地を一覧化</x:v>
      </x:c>
      <x:c r="E1" s="164" t="str">
        <x:v>銘柄台帳
候補から売却済みまで、判断の現在地を一覧化</x:v>
      </x:c>
      <x:c r="F1" s="164" t="str">
        <x:v>銘柄台帳
候補から売却済みまで、判断の現在地を一覧化</x:v>
      </x:c>
      <x:c r="G1" s="164" t="str">
        <x:v>銘柄台帳
候補から売却済みまで、判断の現在地を一覧化</x:v>
      </x:c>
      <x:c r="H1" s="164" t="str">
        <x:v>銘柄台帳
候補から売却済みまで、判断の現在地を一覧化</x:v>
      </x:c>
      <x:c r="I1" s="164" t="str">
        <x:v>銘柄台帳
候補から売却済みまで、判断の現在地を一覧化</x:v>
      </x:c>
      <x:c r="J1" s="164" t="str">
        <x:v>銘柄台帳
候補から売却済みまで、判断の現在地を一覧化</x:v>
      </x:c>
      <x:c r="K1" s="164" t="str">
        <x:v>銘柄台帳
候補から売却済みまで、判断の現在地を一覧化</x:v>
      </x:c>
    </x:row>
    <x:row r="2" ht="44" customHeight="1">
      <x:c r="A2" s="164" t="str">
        <x:v>銘柄台帳
候補から売却済みまで、判断の現在地を一覧化</x:v>
      </x:c>
      <x:c r="B2" s="164" t="str">
        <x:v>銘柄台帳
候補から売却済みまで、判断の現在地を一覧化</x:v>
      </x:c>
      <x:c r="C2" s="164" t="str">
        <x:v>銘柄台帳
候補から売却済みまで、判断の現在地を一覧化</x:v>
      </x:c>
      <x:c r="D2" s="164" t="str">
        <x:v>銘柄台帳
候補から売却済みまで、判断の現在地を一覧化</x:v>
      </x:c>
      <x:c r="E2" s="164" t="str">
        <x:v>銘柄台帳
候補から売却済みまで、判断の現在地を一覧化</x:v>
      </x:c>
      <x:c r="F2" s="164" t="str">
        <x:v>銘柄台帳
候補から売却済みまで、判断の現在地を一覧化</x:v>
      </x:c>
      <x:c r="G2" s="164" t="str">
        <x:v>銘柄台帳
候補から売却済みまで、判断の現在地を一覧化</x:v>
      </x:c>
      <x:c r="H2" s="164" t="str">
        <x:v>銘柄台帳
候補から売却済みまで、判断の現在地を一覧化</x:v>
      </x:c>
      <x:c r="I2" s="164" t="str">
        <x:v>銘柄台帳
候補から売却済みまで、判断の現在地を一覧化</x:v>
      </x:c>
      <x:c r="J2" s="164" t="str">
        <x:v>銘柄台帳
候補から売却済みまで、判断の現在地を一覧化</x:v>
      </x:c>
      <x:c r="K2" s="164" t="str">
        <x:v>銘柄台帳
候補から売却済みまで、判断の現在地を一覧化</x:v>
      </x:c>
    </x:row>
    <x:row r="3">
      <x:c r="A3" s="165"/>
      <x:c r="B3" s="165"/>
      <x:c r="C3" s="165"/>
      <x:c r="D3" s="165"/>
      <x:c r="E3" s="165"/>
      <x:c r="F3" s="165"/>
      <x:c r="G3" s="165"/>
      <x:c r="H3" s="165"/>
      <x:c r="I3" s="165"/>
      <x:c r="J3" s="165"/>
      <x:c r="K3" s="165"/>
    </x:row>
    <x:row r="4" ht="36" customHeight="1">
      <x:c r="A4" s="167" t="str">
        <x:v>コード</x:v>
      </x:c>
      <x:c r="B4" s="184" t="str">
        <x:v>会社名</x:v>
      </x:c>
      <x:c r="C4" s="184" t="str">
        <x:v>段階</x:v>
      </x:c>
      <x:c r="D4" s="184" t="str">
        <x:v>候補理由・仮説</x:v>
      </x:c>
      <x:c r="E4" s="184" t="str">
        <x:v>業種・テーマ</x:v>
      </x:c>
      <x:c r="F4" s="184" t="str">
        <x:v>発見日</x:v>
      </x:c>
      <x:c r="G4" s="184" t="str">
        <x:v>最終判断日</x:v>
      </x:c>
      <x:c r="H4" s="184" t="str">
        <x:v>次回イベント</x:v>
      </x:c>
      <x:c r="I4" s="184" t="str">
        <x:v>次回確認日</x:v>
      </x:c>
      <x:c r="J4" s="184" t="str">
        <x:v>関連URL</x:v>
      </x:c>
      <x:c r="K4" s="168" t="str">
        <x:v>メモ</x:v>
      </x:c>
    </x:row>
    <x:row r="5">
      <x:c r="A5" s="165"/>
      <x:c r="B5" s="165"/>
      <x:c r="C5" s="165"/>
      <x:c r="D5" s="165"/>
      <x:c r="E5" s="165"/>
      <x:c r="F5" s="165"/>
      <x:c r="G5" s="165"/>
      <x:c r="H5" s="165"/>
      <x:c r="I5" s="165"/>
      <x:c r="J5" s="165"/>
      <x:c r="K5" s="165"/>
    </x:row>
    <x:row r="6" ht="48" customHeight="1">
      <x:c r="A6" s="80"/>
      <x:c r="B6" s="80"/>
      <x:c r="C6" s="80" t="str">
        <x:v>候補</x:v>
      </x:c>
      <x:c r="D6" s="80"/>
      <x:c r="E6" s="80"/>
      <x:c r="F6" s="81"/>
      <x:c r="G6" s="81"/>
      <x:c r="H6" s="80"/>
      <x:c r="I6" s="81"/>
      <x:c r="J6" s="80"/>
      <x:c r="K6" s="80"/>
    </x:row>
    <x:row r="7" ht="48" customHeight="1">
      <x:c r="A7" s="82"/>
      <x:c r="B7" s="82"/>
      <x:c r="C7" s="82" t="str">
        <x:v>候補</x:v>
      </x:c>
      <x:c r="D7" s="82"/>
      <x:c r="E7" s="82"/>
      <x:c r="F7" s="83"/>
      <x:c r="G7" s="83"/>
      <x:c r="H7" s="82"/>
      <x:c r="I7" s="83"/>
      <x:c r="J7" s="82"/>
      <x:c r="K7" s="82"/>
    </x:row>
    <x:row r="8" ht="48" customHeight="1">
      <x:c r="A8" s="82"/>
      <x:c r="B8" s="82"/>
      <x:c r="C8" s="82" t="str">
        <x:v>候補</x:v>
      </x:c>
      <x:c r="D8" s="82"/>
      <x:c r="E8" s="82"/>
      <x:c r="F8" s="83"/>
      <x:c r="G8" s="83"/>
      <x:c r="H8" s="82"/>
      <x:c r="I8" s="83"/>
      <x:c r="J8" s="82"/>
      <x:c r="K8" s="82"/>
    </x:row>
    <x:row r="9" ht="48" customHeight="1">
      <x:c r="A9" s="82"/>
      <x:c r="B9" s="82"/>
      <x:c r="C9" s="82" t="str">
        <x:v>候補</x:v>
      </x:c>
      <x:c r="D9" s="82"/>
      <x:c r="E9" s="82"/>
      <x:c r="F9" s="83"/>
      <x:c r="G9" s="83"/>
      <x:c r="H9" s="82"/>
      <x:c r="I9" s="83"/>
      <x:c r="J9" s="82"/>
      <x:c r="K9" s="82"/>
    </x:row>
    <x:row r="10" ht="48" customHeight="1">
      <x:c r="A10" s="82"/>
      <x:c r="B10" s="82"/>
      <x:c r="C10" s="82" t="str">
        <x:v>候補</x:v>
      </x:c>
      <x:c r="D10" s="82"/>
      <x:c r="E10" s="82"/>
      <x:c r="F10" s="83"/>
      <x:c r="G10" s="83"/>
      <x:c r="H10" s="82"/>
      <x:c r="I10" s="83"/>
      <x:c r="J10" s="82"/>
      <x:c r="K10" s="82"/>
    </x:row>
    <x:row r="11" ht="48" customHeight="1">
      <x:c r="A11" s="82"/>
      <x:c r="B11" s="82"/>
      <x:c r="C11" s="82" t="str">
        <x:v>候補</x:v>
      </x:c>
      <x:c r="D11" s="82"/>
      <x:c r="E11" s="82"/>
      <x:c r="F11" s="83"/>
      <x:c r="G11" s="83"/>
      <x:c r="H11" s="82"/>
      <x:c r="I11" s="83"/>
      <x:c r="J11" s="82"/>
      <x:c r="K11" s="82"/>
    </x:row>
    <x:row r="12" ht="48" customHeight="1">
      <x:c r="A12" s="82"/>
      <x:c r="B12" s="82"/>
      <x:c r="C12" s="82" t="str">
        <x:v>候補</x:v>
      </x:c>
      <x:c r="D12" s="82"/>
      <x:c r="E12" s="82"/>
      <x:c r="F12" s="83"/>
      <x:c r="G12" s="83"/>
      <x:c r="H12" s="82"/>
      <x:c r="I12" s="83"/>
      <x:c r="J12" s="82"/>
      <x:c r="K12" s="82"/>
    </x:row>
    <x:row r="13" ht="48" customHeight="1">
      <x:c r="A13" s="82"/>
      <x:c r="B13" s="82"/>
      <x:c r="C13" s="82" t="str">
        <x:v>候補</x:v>
      </x:c>
      <x:c r="D13" s="82"/>
      <x:c r="E13" s="82"/>
      <x:c r="F13" s="83"/>
      <x:c r="G13" s="83"/>
      <x:c r="H13" s="82"/>
      <x:c r="I13" s="83"/>
      <x:c r="J13" s="82"/>
      <x:c r="K13" s="82"/>
    </x:row>
    <x:row r="14" ht="48" customHeight="1">
      <x:c r="A14" s="82"/>
      <x:c r="B14" s="82"/>
      <x:c r="C14" s="82" t="str">
        <x:v>候補</x:v>
      </x:c>
      <x:c r="D14" s="82"/>
      <x:c r="E14" s="82"/>
      <x:c r="F14" s="83"/>
      <x:c r="G14" s="83"/>
      <x:c r="H14" s="82"/>
      <x:c r="I14" s="83"/>
      <x:c r="J14" s="82"/>
      <x:c r="K14" s="82"/>
    </x:row>
    <x:row r="15" ht="48" customHeight="1">
      <x:c r="A15" s="82"/>
      <x:c r="B15" s="82"/>
      <x:c r="C15" s="82" t="str">
        <x:v>候補</x:v>
      </x:c>
      <x:c r="D15" s="82"/>
      <x:c r="E15" s="82"/>
      <x:c r="F15" s="83"/>
      <x:c r="G15" s="83"/>
      <x:c r="H15" s="82"/>
      <x:c r="I15" s="83"/>
      <x:c r="J15" s="82"/>
      <x:c r="K15" s="82"/>
    </x:row>
    <x:row r="16" ht="48" customHeight="1">
      <x:c r="A16" s="82"/>
      <x:c r="B16" s="82"/>
      <x:c r="C16" s="82" t="str">
        <x:v>候補</x:v>
      </x:c>
      <x:c r="D16" s="82"/>
      <x:c r="E16" s="82"/>
      <x:c r="F16" s="83"/>
      <x:c r="G16" s="83"/>
      <x:c r="H16" s="82"/>
      <x:c r="I16" s="83"/>
      <x:c r="J16" s="82"/>
      <x:c r="K16" s="82"/>
    </x:row>
    <x:row r="17" ht="48" customHeight="1">
      <x:c r="A17" s="82"/>
      <x:c r="B17" s="82"/>
      <x:c r="C17" s="82" t="str">
        <x:v>候補</x:v>
      </x:c>
      <x:c r="D17" s="82"/>
      <x:c r="E17" s="82"/>
      <x:c r="F17" s="83"/>
      <x:c r="G17" s="83"/>
      <x:c r="H17" s="82"/>
      <x:c r="I17" s="83"/>
      <x:c r="J17" s="82"/>
      <x:c r="K17" s="82"/>
    </x:row>
    <x:row r="18" ht="48" customHeight="1">
      <x:c r="A18" s="82"/>
      <x:c r="B18" s="82"/>
      <x:c r="C18" s="82" t="str">
        <x:v>候補</x:v>
      </x:c>
      <x:c r="D18" s="82"/>
      <x:c r="E18" s="82"/>
      <x:c r="F18" s="83"/>
      <x:c r="G18" s="83"/>
      <x:c r="H18" s="82"/>
      <x:c r="I18" s="83"/>
      <x:c r="J18" s="82"/>
      <x:c r="K18" s="82"/>
    </x:row>
    <x:row r="19" ht="48" customHeight="1">
      <x:c r="A19" s="82"/>
      <x:c r="B19" s="82"/>
      <x:c r="C19" s="82" t="str">
        <x:v>候補</x:v>
      </x:c>
      <x:c r="D19" s="82"/>
      <x:c r="E19" s="82"/>
      <x:c r="F19" s="83"/>
      <x:c r="G19" s="83"/>
      <x:c r="H19" s="82"/>
      <x:c r="I19" s="83"/>
      <x:c r="J19" s="82"/>
      <x:c r="K19" s="82"/>
    </x:row>
    <x:row r="20" ht="48" customHeight="1">
      <x:c r="A20" s="82"/>
      <x:c r="B20" s="82"/>
      <x:c r="C20" s="82" t="str">
        <x:v>候補</x:v>
      </x:c>
      <x:c r="D20" s="82"/>
      <x:c r="E20" s="82"/>
      <x:c r="F20" s="83"/>
      <x:c r="G20" s="83"/>
      <x:c r="H20" s="82"/>
      <x:c r="I20" s="83"/>
      <x:c r="J20" s="82"/>
      <x:c r="K20" s="82"/>
    </x:row>
    <x:row r="21" ht="48" customHeight="1">
      <x:c r="A21" s="82"/>
      <x:c r="B21" s="82"/>
      <x:c r="C21" s="82" t="str">
        <x:v>候補</x:v>
      </x:c>
      <x:c r="D21" s="82"/>
      <x:c r="E21" s="82"/>
      <x:c r="F21" s="83"/>
      <x:c r="G21" s="83"/>
      <x:c r="H21" s="82"/>
      <x:c r="I21" s="83"/>
      <x:c r="J21" s="82"/>
      <x:c r="K21" s="82"/>
    </x:row>
    <x:row r="22" ht="48" customHeight="1">
      <x:c r="A22" s="82"/>
      <x:c r="B22" s="82"/>
      <x:c r="C22" s="82" t="str">
        <x:v>候補</x:v>
      </x:c>
      <x:c r="D22" s="82"/>
      <x:c r="E22" s="82"/>
      <x:c r="F22" s="83"/>
      <x:c r="G22" s="83"/>
      <x:c r="H22" s="82"/>
      <x:c r="I22" s="83"/>
      <x:c r="J22" s="82"/>
      <x:c r="K22" s="82"/>
    </x:row>
    <x:row r="23" ht="48" customHeight="1">
      <x:c r="A23" s="82"/>
      <x:c r="B23" s="82"/>
      <x:c r="C23" s="82" t="str">
        <x:v>候補</x:v>
      </x:c>
      <x:c r="D23" s="82"/>
      <x:c r="E23" s="82"/>
      <x:c r="F23" s="83"/>
      <x:c r="G23" s="83"/>
      <x:c r="H23" s="82"/>
      <x:c r="I23" s="83"/>
      <x:c r="J23" s="82"/>
      <x:c r="K23" s="82"/>
    </x:row>
    <x:row r="24" ht="48" customHeight="1">
      <x:c r="A24" s="82"/>
      <x:c r="B24" s="82"/>
      <x:c r="C24" s="82" t="str">
        <x:v>候補</x:v>
      </x:c>
      <x:c r="D24" s="82"/>
      <x:c r="E24" s="82"/>
      <x:c r="F24" s="83"/>
      <x:c r="G24" s="83"/>
      <x:c r="H24" s="82"/>
      <x:c r="I24" s="83"/>
      <x:c r="J24" s="82"/>
      <x:c r="K24" s="82"/>
    </x:row>
    <x:row r="25" ht="48" customHeight="1">
      <x:c r="A25" s="82"/>
      <x:c r="B25" s="82"/>
      <x:c r="C25" s="82" t="str">
        <x:v>候補</x:v>
      </x:c>
      <x:c r="D25" s="82"/>
      <x:c r="E25" s="82"/>
      <x:c r="F25" s="83"/>
      <x:c r="G25" s="83"/>
      <x:c r="H25" s="82"/>
      <x:c r="I25" s="83"/>
      <x:c r="J25" s="82"/>
      <x:c r="K25" s="82"/>
    </x:row>
    <x:row r="26" ht="48" customHeight="1">
      <x:c r="A26" s="82"/>
      <x:c r="B26" s="82"/>
      <x:c r="C26" s="82" t="str">
        <x:v>候補</x:v>
      </x:c>
      <x:c r="D26" s="82"/>
      <x:c r="E26" s="82"/>
      <x:c r="F26" s="83"/>
      <x:c r="G26" s="83"/>
      <x:c r="H26" s="82"/>
      <x:c r="I26" s="83"/>
      <x:c r="J26" s="82"/>
      <x:c r="K26" s="82"/>
    </x:row>
    <x:row r="27" ht="48" customHeight="1">
      <x:c r="A27" s="82"/>
      <x:c r="B27" s="82"/>
      <x:c r="C27" s="82" t="str">
        <x:v>候補</x:v>
      </x:c>
      <x:c r="D27" s="82"/>
      <x:c r="E27" s="82"/>
      <x:c r="F27" s="83"/>
      <x:c r="G27" s="83"/>
      <x:c r="H27" s="82"/>
      <x:c r="I27" s="83"/>
      <x:c r="J27" s="82"/>
      <x:c r="K27" s="82"/>
    </x:row>
    <x:row r="28" ht="48" customHeight="1">
      <x:c r="A28" s="82"/>
      <x:c r="B28" s="82"/>
      <x:c r="C28" s="82" t="str">
        <x:v>候補</x:v>
      </x:c>
      <x:c r="D28" s="82"/>
      <x:c r="E28" s="82"/>
      <x:c r="F28" s="83"/>
      <x:c r="G28" s="83"/>
      <x:c r="H28" s="82"/>
      <x:c r="I28" s="83"/>
      <x:c r="J28" s="82"/>
      <x:c r="K28" s="82"/>
    </x:row>
    <x:row r="29" ht="48" customHeight="1">
      <x:c r="A29" s="82"/>
      <x:c r="B29" s="82"/>
      <x:c r="C29" s="82" t="str">
        <x:v>候補</x:v>
      </x:c>
      <x:c r="D29" s="82"/>
      <x:c r="E29" s="82"/>
      <x:c r="F29" s="83"/>
      <x:c r="G29" s="83"/>
      <x:c r="H29" s="82"/>
      <x:c r="I29" s="83"/>
      <x:c r="J29" s="82"/>
      <x:c r="K29" s="82"/>
    </x:row>
    <x:row r="30" ht="48" customHeight="1">
      <x:c r="A30" s="82"/>
      <x:c r="B30" s="82"/>
      <x:c r="C30" s="82" t="str">
        <x:v>候補</x:v>
      </x:c>
      <x:c r="D30" s="82"/>
      <x:c r="E30" s="82"/>
      <x:c r="F30" s="83"/>
      <x:c r="G30" s="83"/>
      <x:c r="H30" s="82"/>
      <x:c r="I30" s="83"/>
      <x:c r="J30" s="82"/>
      <x:c r="K30" s="82"/>
    </x:row>
    <x:row r="31" ht="48" customHeight="1">
      <x:c r="A31" s="82"/>
      <x:c r="B31" s="82"/>
      <x:c r="C31" s="82" t="str">
        <x:v>候補</x:v>
      </x:c>
      <x:c r="D31" s="82"/>
      <x:c r="E31" s="82"/>
      <x:c r="F31" s="83"/>
      <x:c r="G31" s="83"/>
      <x:c r="H31" s="82"/>
      <x:c r="I31" s="83"/>
      <x:c r="J31" s="82"/>
      <x:c r="K31" s="82"/>
    </x:row>
    <x:row r="32" ht="48" customHeight="1">
      <x:c r="A32" s="82"/>
      <x:c r="B32" s="82"/>
      <x:c r="C32" s="82" t="str">
        <x:v>候補</x:v>
      </x:c>
      <x:c r="D32" s="82"/>
      <x:c r="E32" s="82"/>
      <x:c r="F32" s="83"/>
      <x:c r="G32" s="83"/>
      <x:c r="H32" s="82"/>
      <x:c r="I32" s="83"/>
      <x:c r="J32" s="82"/>
      <x:c r="K32" s="82"/>
    </x:row>
    <x:row r="33" ht="48" customHeight="1">
      <x:c r="A33" s="82"/>
      <x:c r="B33" s="82"/>
      <x:c r="C33" s="82" t="str">
        <x:v>候補</x:v>
      </x:c>
      <x:c r="D33" s="82"/>
      <x:c r="E33" s="82"/>
      <x:c r="F33" s="83"/>
      <x:c r="G33" s="83"/>
      <x:c r="H33" s="82"/>
      <x:c r="I33" s="83"/>
      <x:c r="J33" s="82"/>
      <x:c r="K33" s="82"/>
    </x:row>
    <x:row r="34" ht="48" customHeight="1">
      <x:c r="A34" s="82"/>
      <x:c r="B34" s="82"/>
      <x:c r="C34" s="82" t="str">
        <x:v>候補</x:v>
      </x:c>
      <x:c r="D34" s="82"/>
      <x:c r="E34" s="82"/>
      <x:c r="F34" s="83"/>
      <x:c r="G34" s="83"/>
      <x:c r="H34" s="82"/>
      <x:c r="I34" s="83"/>
      <x:c r="J34" s="82"/>
      <x:c r="K34" s="82"/>
    </x:row>
    <x:row r="35" ht="48" customHeight="1">
      <x:c r="A35" s="82"/>
      <x:c r="B35" s="82"/>
      <x:c r="C35" s="82" t="str">
        <x:v>候補</x:v>
      </x:c>
      <x:c r="D35" s="82"/>
      <x:c r="E35" s="82"/>
      <x:c r="F35" s="83"/>
      <x:c r="G35" s="83"/>
      <x:c r="H35" s="82"/>
      <x:c r="I35" s="83"/>
      <x:c r="J35" s="82"/>
      <x:c r="K35" s="82"/>
    </x:row>
  </x:sheetData>
  <x:mergeCells>
    <x:mergeCell ref="A1:K2"/>
  </x:mergeCells>
  <x:conditionalFormatting sqref="C6:C35">
    <x:cfRule type="containsText" dxfId="0" priority="1" operator="containsText" text="保有中"/>
    <x:cfRule type="containsText" dxfId="1" priority="2" operator="containsText" text="見送り"/>
  </x:conditionalFormatting>
  <x:dataValidations count="1">
    <x:dataValidation type="list" sqref="C6:C35">
      <x:formula1>"候補,調査中,監視,保有中,見送り,売却済み"</x:formula1>
    </x:dataValidation>
  </x:dataValidations>
  <x:pageMargins left="0.7" right="0.7" top="0.75" bottom="0.75" header="0.3" footer="0.3"/>
</x:worksheet>
</file>

<file path=xl/worksheets/sheet3.xml><?xml version="1.0" encoding="utf-8"?>
<x:worksheet xmlns:x="http://schemas.openxmlformats.org/spreadsheetml/2006/main">
  <x:sheetViews>
    <x:sheetView showGridLines="0" workbookViewId="0"/>
  </x:sheetViews>
  <x:sheetFormatPr defaultRowHeight="15"/>
  <x:cols>
    <x:col min="1" max="1" width="10" hidden="0" customWidth="1"/>
    <x:col min="2" max="2" width="18" hidden="0" customWidth="1"/>
    <x:col min="3" max="3" width="11" hidden="0" customWidth="1"/>
    <x:col min="4" max="4" width="11" hidden="0" customWidth="1"/>
    <x:col min="5" max="5" width="11" hidden="0" customWidth="1"/>
    <x:col min="6" max="6" width="11" hidden="0" customWidth="1"/>
    <x:col min="7" max="7" width="11" hidden="0" customWidth="1"/>
    <x:col min="8" max="8" width="11" hidden="0" customWidth="1"/>
    <x:col min="9" max="9" width="11" hidden="0" customWidth="1"/>
    <x:col min="10" max="10" width="11" hidden="0" customWidth="1"/>
    <x:col min="11" max="11" width="13" hidden="0" customWidth="1"/>
    <x:col min="12" max="12" width="13" hidden="0" customWidth="1"/>
    <x:col min="13" max="13" width="28" hidden="0" customWidth="1"/>
    <x:col min="14" max="14" width="28" hidden="0" customWidth="1"/>
  </x:cols>
  <x:sheetData>
    <x:row r="1" ht="44" customHeight="1">
      <x:c r="A1" s="164" t="str">
        <x:v>銘柄比較
点数は買いサインではなく、調査の順番をそろえるための仮スコア</x:v>
      </x:c>
      <x:c r="B1" s="164" t="str">
        <x:v>銘柄比較
点数は買いサインではなく、調査の順番をそろえるための仮スコア</x:v>
      </x:c>
      <x:c r="C1" s="164" t="str">
        <x:v>銘柄比較
点数は買いサインではなく、調査の順番をそろえるための仮スコア</x:v>
      </x:c>
      <x:c r="D1" s="164" t="str">
        <x:v>銘柄比較
点数は買いサインではなく、調査の順番をそろえるための仮スコア</x:v>
      </x:c>
      <x:c r="E1" s="164" t="str">
        <x:v>銘柄比較
点数は買いサインではなく、調査の順番をそろえるための仮スコア</x:v>
      </x:c>
      <x:c r="F1" s="164" t="str">
        <x:v>銘柄比較
点数は買いサインではなく、調査の順番をそろえるための仮スコア</x:v>
      </x:c>
      <x:c r="G1" s="164" t="str">
        <x:v>銘柄比較
点数は買いサインではなく、調査の順番をそろえるための仮スコア</x:v>
      </x:c>
      <x:c r="H1" s="164" t="str">
        <x:v>銘柄比較
点数は買いサインではなく、調査の順番をそろえるための仮スコア</x:v>
      </x:c>
      <x:c r="I1" s="164" t="str">
        <x:v>銘柄比較
点数は買いサインではなく、調査の順番をそろえるための仮スコア</x:v>
      </x:c>
      <x:c r="J1" s="164" t="str">
        <x:v>銘柄比較
点数は買いサインではなく、調査の順番をそろえるための仮スコア</x:v>
      </x:c>
      <x:c r="K1" s="164" t="str">
        <x:v>銘柄比較
点数は買いサインではなく、調査の順番をそろえるための仮スコア</x:v>
      </x:c>
      <x:c r="L1" s="164" t="str">
        <x:v>銘柄比較
点数は買いサインではなく、調査の順番をそろえるための仮スコア</x:v>
      </x:c>
      <x:c r="M1" s="164" t="str">
        <x:v>銘柄比較
点数は買いサインではなく、調査の順番をそろえるための仮スコア</x:v>
      </x:c>
      <x:c r="N1" s="164" t="str">
        <x:v>銘柄比較
点数は買いサインではなく、調査の順番をそろえるための仮スコア</x:v>
      </x:c>
    </x:row>
    <x:row r="2" ht="44" customHeight="1">
      <x:c r="A2" s="164" t="str">
        <x:v>銘柄比較
点数は買いサインではなく、調査の順番をそろえるための仮スコア</x:v>
      </x:c>
      <x:c r="B2" s="164" t="str">
        <x:v>銘柄比較
点数は買いサインではなく、調査の順番をそろえるための仮スコア</x:v>
      </x:c>
      <x:c r="C2" s="164" t="str">
        <x:v>銘柄比較
点数は買いサインではなく、調査の順番をそろえるための仮スコア</x:v>
      </x:c>
      <x:c r="D2" s="164" t="str">
        <x:v>銘柄比較
点数は買いサインではなく、調査の順番をそろえるための仮スコア</x:v>
      </x:c>
      <x:c r="E2" s="164" t="str">
        <x:v>銘柄比較
点数は買いサインではなく、調査の順番をそろえるための仮スコア</x:v>
      </x:c>
      <x:c r="F2" s="164" t="str">
        <x:v>銘柄比較
点数は買いサインではなく、調査の順番をそろえるための仮スコア</x:v>
      </x:c>
      <x:c r="G2" s="164" t="str">
        <x:v>銘柄比較
点数は買いサインではなく、調査の順番をそろえるための仮スコア</x:v>
      </x:c>
      <x:c r="H2" s="164" t="str">
        <x:v>銘柄比較
点数は買いサインではなく、調査の順番をそろえるための仮スコア</x:v>
      </x:c>
      <x:c r="I2" s="164" t="str">
        <x:v>銘柄比較
点数は買いサインではなく、調査の順番をそろえるための仮スコア</x:v>
      </x:c>
      <x:c r="J2" s="164" t="str">
        <x:v>銘柄比較
点数は買いサインではなく、調査の順番をそろえるための仮スコア</x:v>
      </x:c>
      <x:c r="K2" s="164" t="str">
        <x:v>銘柄比較
点数は買いサインではなく、調査の順番をそろえるための仮スコア</x:v>
      </x:c>
      <x:c r="L2" s="164" t="str">
        <x:v>銘柄比較
点数は買いサインではなく、調査の順番をそろえるための仮スコア</x:v>
      </x:c>
      <x:c r="M2" s="164" t="str">
        <x:v>銘柄比較
点数は買いサインではなく、調査の順番をそろえるための仮スコア</x:v>
      </x:c>
      <x:c r="N2" s="164" t="str">
        <x:v>銘柄比較
点数は買いサインではなく、調査の順番をそろえるための仮スコア</x:v>
      </x:c>
    </x:row>
    <x:row r="3">
      <x:c r="A3" s="165"/>
      <x:c r="B3" s="165"/>
      <x:c r="C3" s="165"/>
      <x:c r="D3" s="165"/>
      <x:c r="E3" s="165"/>
      <x:c r="F3" s="165"/>
      <x:c r="G3" s="165"/>
      <x:c r="H3" s="165"/>
      <x:c r="I3" s="165"/>
      <x:c r="J3" s="165"/>
      <x:c r="K3" s="165"/>
      <x:c r="L3" s="165"/>
      <x:c r="M3" s="165"/>
      <x:c r="N3" s="165"/>
    </x:row>
    <x:row r="4" ht="36" customHeight="1">
      <x:c r="A4" s="167" t="str">
        <x:v>コード</x:v>
      </x:c>
      <x:c r="B4" s="184" t="str">
        <x:v>会社名</x:v>
      </x:c>
      <x:c r="C4" s="184" t="str">
        <x:v>割安
0-5</x:v>
      </x:c>
      <x:c r="D4" s="184" t="str">
        <x:v>変化
0-5</x:v>
      </x:c>
      <x:c r="E4" s="184" t="str">
        <x:v>需給
0-5</x:v>
      </x:c>
      <x:c r="F4" s="184" t="str">
        <x:v>出口
0-5</x:v>
      </x:c>
      <x:c r="G4" s="184" t="str">
        <x:v>メタトレンド
0-5</x:v>
      </x:c>
      <x:c r="H4" s="184" t="str">
        <x:v>未認知
0-5</x:v>
      </x:c>
      <x:c r="I4" s="184" t="str">
        <x:v>不明の多さ
0-5</x:v>
      </x:c>
      <x:c r="J4" s="184" t="str">
        <x:v>確信度
0-5</x:v>
      </x:c>
      <x:c r="K4" s="184" t="str">
        <x:v>総合
0-100</x:v>
      </x:c>
      <x:c r="L4" s="184" t="str">
        <x:v>仮判定</x:v>
      </x:c>
      <x:c r="M4" s="184" t="str">
        <x:v>最重要の不明</x:v>
      </x:c>
      <x:c r="N4" s="168" t="str">
        <x:v>参照日・メモ</x:v>
      </x:c>
    </x:row>
    <x:row r="5">
      <x:c r="A5" s="165"/>
      <x:c r="B5" s="165"/>
      <x:c r="C5" s="165"/>
      <x:c r="D5" s="165"/>
      <x:c r="E5" s="165"/>
      <x:c r="F5" s="165"/>
      <x:c r="G5" s="165"/>
      <x:c r="H5" s="165"/>
      <x:c r="I5" s="165"/>
      <x:c r="J5" s="165"/>
      <x:c r="K5" s="165"/>
      <x:c r="L5" s="165"/>
      <x:c r="M5" s="165"/>
      <x:c r="N5" s="165"/>
    </x:row>
    <x:row r="6" ht="48" customHeight="1">
      <x:c r="A6" s="80"/>
      <x:c r="B6" s="80"/>
      <x:c r="C6" s="97"/>
      <x:c r="D6" s="97"/>
      <x:c r="E6" s="97"/>
      <x:c r="F6" s="97"/>
      <x:c r="G6" s="97"/>
      <x:c r="H6" s="97"/>
      <x:c r="I6" s="97"/>
      <x:c r="J6" s="97"/>
      <x:c r="K6" s="99" t="str">
        <x:f>IF(COUNTA(C6:J6)=0,"",MAX(0,ROUND((C6*'設定'!$B$5+D6*'設定'!$B$6+E6*'設定'!$B$7+F6*'設定'!$B$8+G6*'設定'!$B$9+H6*'設定'!$B$10+J6*'設定'!$B$11)/5*100-I6*'設定'!$B$14,1)))</x:f>
      </x:c>
      <x:c r="L6" s="100" t="str">
        <x:f>IF(K6="","",IF(K6&gt;='設定'!$B$15,"優先調査",IF(K6&gt;='設定'!$B$16,"監視","見送り候補")))</x:f>
      </x:c>
      <x:c r="M6" s="80"/>
      <x:c r="N6" s="80"/>
    </x:row>
    <x:row r="7" ht="48" customHeight="1">
      <x:c r="A7" s="82"/>
      <x:c r="B7" s="82"/>
      <x:c r="C7" s="98"/>
      <x:c r="D7" s="98"/>
      <x:c r="E7" s="98"/>
      <x:c r="F7" s="98"/>
      <x:c r="G7" s="98"/>
      <x:c r="H7" s="98"/>
      <x:c r="I7" s="98"/>
      <x:c r="J7" s="98"/>
      <x:c r="K7" s="101" t="str">
        <x:f>IF(COUNTA(C7:J7)=0,"",MAX(0,ROUND((C7*'設定'!$B$5+D7*'設定'!$B$6+E7*'設定'!$B$7+F7*'設定'!$B$8+G7*'設定'!$B$9+H7*'設定'!$B$10+J7*'設定'!$B$11)/5*100-I7*'設定'!$B$14,1)))</x:f>
      </x:c>
      <x:c r="L7" s="102" t="str">
        <x:f>IF(K7="","",IF(K7&gt;='設定'!$B$15,"優先調査",IF(K7&gt;='設定'!$B$16,"監視","見送り候補")))</x:f>
      </x:c>
      <x:c r="M7" s="82"/>
      <x:c r="N7" s="82"/>
    </x:row>
    <x:row r="8" ht="48" customHeight="1">
      <x:c r="A8" s="82"/>
      <x:c r="B8" s="82"/>
      <x:c r="C8" s="98"/>
      <x:c r="D8" s="98"/>
      <x:c r="E8" s="98"/>
      <x:c r="F8" s="98"/>
      <x:c r="G8" s="98"/>
      <x:c r="H8" s="98"/>
      <x:c r="I8" s="98"/>
      <x:c r="J8" s="98"/>
      <x:c r="K8" s="101" t="str">
        <x:f>IF(COUNTA(C8:J8)=0,"",MAX(0,ROUND((C8*'設定'!$B$5+D8*'設定'!$B$6+E8*'設定'!$B$7+F8*'設定'!$B$8+G8*'設定'!$B$9+H8*'設定'!$B$10+J8*'設定'!$B$11)/5*100-I8*'設定'!$B$14,1)))</x:f>
      </x:c>
      <x:c r="L8" s="102" t="str">
        <x:f>IF(K8="","",IF(K8&gt;='設定'!$B$15,"優先調査",IF(K8&gt;='設定'!$B$16,"監視","見送り候補")))</x:f>
      </x:c>
      <x:c r="M8" s="82"/>
      <x:c r="N8" s="82"/>
    </x:row>
    <x:row r="9" ht="48" customHeight="1">
      <x:c r="A9" s="82"/>
      <x:c r="B9" s="82"/>
      <x:c r="C9" s="98"/>
      <x:c r="D9" s="98"/>
      <x:c r="E9" s="98"/>
      <x:c r="F9" s="98"/>
      <x:c r="G9" s="98"/>
      <x:c r="H9" s="98"/>
      <x:c r="I9" s="98"/>
      <x:c r="J9" s="98"/>
      <x:c r="K9" s="101" t="str">
        <x:f>IF(COUNTA(C9:J9)=0,"",MAX(0,ROUND((C9*'設定'!$B$5+D9*'設定'!$B$6+E9*'設定'!$B$7+F9*'設定'!$B$8+G9*'設定'!$B$9+H9*'設定'!$B$10+J9*'設定'!$B$11)/5*100-I9*'設定'!$B$14,1)))</x:f>
      </x:c>
      <x:c r="L9" s="102" t="str">
        <x:f>IF(K9="","",IF(K9&gt;='設定'!$B$15,"優先調査",IF(K9&gt;='設定'!$B$16,"監視","見送り候補")))</x:f>
      </x:c>
      <x:c r="M9" s="82"/>
      <x:c r="N9" s="82"/>
    </x:row>
    <x:row r="10" ht="48" customHeight="1">
      <x:c r="A10" s="82"/>
      <x:c r="B10" s="82"/>
      <x:c r="C10" s="98"/>
      <x:c r="D10" s="98"/>
      <x:c r="E10" s="98"/>
      <x:c r="F10" s="98"/>
      <x:c r="G10" s="98"/>
      <x:c r="H10" s="98"/>
      <x:c r="I10" s="98"/>
      <x:c r="J10" s="98"/>
      <x:c r="K10" s="101" t="str">
        <x:f>IF(COUNTA(C10:J10)=0,"",MAX(0,ROUND((C10*'設定'!$B$5+D10*'設定'!$B$6+E10*'設定'!$B$7+F10*'設定'!$B$8+G10*'設定'!$B$9+H10*'設定'!$B$10+J10*'設定'!$B$11)/5*100-I10*'設定'!$B$14,1)))</x:f>
      </x:c>
      <x:c r="L10" s="102" t="str">
        <x:f>IF(K10="","",IF(K10&gt;='設定'!$B$15,"優先調査",IF(K10&gt;='設定'!$B$16,"監視","見送り候補")))</x:f>
      </x:c>
      <x:c r="M10" s="82"/>
      <x:c r="N10" s="82"/>
    </x:row>
    <x:row r="11" ht="48" customHeight="1">
      <x:c r="A11" s="82"/>
      <x:c r="B11" s="82"/>
      <x:c r="C11" s="98"/>
      <x:c r="D11" s="98"/>
      <x:c r="E11" s="98"/>
      <x:c r="F11" s="98"/>
      <x:c r="G11" s="98"/>
      <x:c r="H11" s="98"/>
      <x:c r="I11" s="98"/>
      <x:c r="J11" s="98"/>
      <x:c r="K11" s="101" t="str">
        <x:f>IF(COUNTA(C11:J11)=0,"",MAX(0,ROUND((C11*'設定'!$B$5+D11*'設定'!$B$6+E11*'設定'!$B$7+F11*'設定'!$B$8+G11*'設定'!$B$9+H11*'設定'!$B$10+J11*'設定'!$B$11)/5*100-I11*'設定'!$B$14,1)))</x:f>
      </x:c>
      <x:c r="L11" s="102" t="str">
        <x:f>IF(K11="","",IF(K11&gt;='設定'!$B$15,"優先調査",IF(K11&gt;='設定'!$B$16,"監視","見送り候補")))</x:f>
      </x:c>
      <x:c r="M11" s="82"/>
      <x:c r="N11" s="82"/>
    </x:row>
    <x:row r="12" ht="48" customHeight="1">
      <x:c r="A12" s="82"/>
      <x:c r="B12" s="82"/>
      <x:c r="C12" s="98"/>
      <x:c r="D12" s="98"/>
      <x:c r="E12" s="98"/>
      <x:c r="F12" s="98"/>
      <x:c r="G12" s="98"/>
      <x:c r="H12" s="98"/>
      <x:c r="I12" s="98"/>
      <x:c r="J12" s="98"/>
      <x:c r="K12" s="101" t="str">
        <x:f>IF(COUNTA(C12:J12)=0,"",MAX(0,ROUND((C12*'設定'!$B$5+D12*'設定'!$B$6+E12*'設定'!$B$7+F12*'設定'!$B$8+G12*'設定'!$B$9+H12*'設定'!$B$10+J12*'設定'!$B$11)/5*100-I12*'設定'!$B$14,1)))</x:f>
      </x:c>
      <x:c r="L12" s="102" t="str">
        <x:f>IF(K12="","",IF(K12&gt;='設定'!$B$15,"優先調査",IF(K12&gt;='設定'!$B$16,"監視","見送り候補")))</x:f>
      </x:c>
      <x:c r="M12" s="82"/>
      <x:c r="N12" s="82"/>
    </x:row>
    <x:row r="13" ht="48" customHeight="1">
      <x:c r="A13" s="82"/>
      <x:c r="B13" s="82"/>
      <x:c r="C13" s="98"/>
      <x:c r="D13" s="98"/>
      <x:c r="E13" s="98"/>
      <x:c r="F13" s="98"/>
      <x:c r="G13" s="98"/>
      <x:c r="H13" s="98"/>
      <x:c r="I13" s="98"/>
      <x:c r="J13" s="98"/>
      <x:c r="K13" s="101" t="str">
        <x:f>IF(COUNTA(C13:J13)=0,"",MAX(0,ROUND((C13*'設定'!$B$5+D13*'設定'!$B$6+E13*'設定'!$B$7+F13*'設定'!$B$8+G13*'設定'!$B$9+H13*'設定'!$B$10+J13*'設定'!$B$11)/5*100-I13*'設定'!$B$14,1)))</x:f>
      </x:c>
      <x:c r="L13" s="102" t="str">
        <x:f>IF(K13="","",IF(K13&gt;='設定'!$B$15,"優先調査",IF(K13&gt;='設定'!$B$16,"監視","見送り候補")))</x:f>
      </x:c>
      <x:c r="M13" s="82"/>
      <x:c r="N13" s="82"/>
    </x:row>
    <x:row r="14" ht="48" customHeight="1">
      <x:c r="A14" s="82"/>
      <x:c r="B14" s="82"/>
      <x:c r="C14" s="98"/>
      <x:c r="D14" s="98"/>
      <x:c r="E14" s="98"/>
      <x:c r="F14" s="98"/>
      <x:c r="G14" s="98"/>
      <x:c r="H14" s="98"/>
      <x:c r="I14" s="98"/>
      <x:c r="J14" s="98"/>
      <x:c r="K14" s="101" t="str">
        <x:f>IF(COUNTA(C14:J14)=0,"",MAX(0,ROUND((C14*'設定'!$B$5+D14*'設定'!$B$6+E14*'設定'!$B$7+F14*'設定'!$B$8+G14*'設定'!$B$9+H14*'設定'!$B$10+J14*'設定'!$B$11)/5*100-I14*'設定'!$B$14,1)))</x:f>
      </x:c>
      <x:c r="L14" s="102" t="str">
        <x:f>IF(K14="","",IF(K14&gt;='設定'!$B$15,"優先調査",IF(K14&gt;='設定'!$B$16,"監視","見送り候補")))</x:f>
      </x:c>
      <x:c r="M14" s="82"/>
      <x:c r="N14" s="82"/>
    </x:row>
    <x:row r="15" ht="48" customHeight="1">
      <x:c r="A15" s="82"/>
      <x:c r="B15" s="82"/>
      <x:c r="C15" s="98"/>
      <x:c r="D15" s="98"/>
      <x:c r="E15" s="98"/>
      <x:c r="F15" s="98"/>
      <x:c r="G15" s="98"/>
      <x:c r="H15" s="98"/>
      <x:c r="I15" s="98"/>
      <x:c r="J15" s="98"/>
      <x:c r="K15" s="101" t="str">
        <x:f>IF(COUNTA(C15:J15)=0,"",MAX(0,ROUND((C15*'設定'!$B$5+D15*'設定'!$B$6+E15*'設定'!$B$7+F15*'設定'!$B$8+G15*'設定'!$B$9+H15*'設定'!$B$10+J15*'設定'!$B$11)/5*100-I15*'設定'!$B$14,1)))</x:f>
      </x:c>
      <x:c r="L15" s="102" t="str">
        <x:f>IF(K15="","",IF(K15&gt;='設定'!$B$15,"優先調査",IF(K15&gt;='設定'!$B$16,"監視","見送り候補")))</x:f>
      </x:c>
      <x:c r="M15" s="82"/>
      <x:c r="N15" s="82"/>
    </x:row>
    <x:row r="16" ht="48" customHeight="1">
      <x:c r="A16" s="82"/>
      <x:c r="B16" s="82"/>
      <x:c r="C16" s="98"/>
      <x:c r="D16" s="98"/>
      <x:c r="E16" s="98"/>
      <x:c r="F16" s="98"/>
      <x:c r="G16" s="98"/>
      <x:c r="H16" s="98"/>
      <x:c r="I16" s="98"/>
      <x:c r="J16" s="98"/>
      <x:c r="K16" s="101" t="str">
        <x:f>IF(COUNTA(C16:J16)=0,"",MAX(0,ROUND((C16*'設定'!$B$5+D16*'設定'!$B$6+E16*'設定'!$B$7+F16*'設定'!$B$8+G16*'設定'!$B$9+H16*'設定'!$B$10+J16*'設定'!$B$11)/5*100-I16*'設定'!$B$14,1)))</x:f>
      </x:c>
      <x:c r="L16" s="102" t="str">
        <x:f>IF(K16="","",IF(K16&gt;='設定'!$B$15,"優先調査",IF(K16&gt;='設定'!$B$16,"監視","見送り候補")))</x:f>
      </x:c>
      <x:c r="M16" s="82"/>
      <x:c r="N16" s="82"/>
    </x:row>
    <x:row r="17" ht="48" customHeight="1">
      <x:c r="A17" s="82"/>
      <x:c r="B17" s="82"/>
      <x:c r="C17" s="98"/>
      <x:c r="D17" s="98"/>
      <x:c r="E17" s="98"/>
      <x:c r="F17" s="98"/>
      <x:c r="G17" s="98"/>
      <x:c r="H17" s="98"/>
      <x:c r="I17" s="98"/>
      <x:c r="J17" s="98"/>
      <x:c r="K17" s="101" t="str">
        <x:f>IF(COUNTA(C17:J17)=0,"",MAX(0,ROUND((C17*'設定'!$B$5+D17*'設定'!$B$6+E17*'設定'!$B$7+F17*'設定'!$B$8+G17*'設定'!$B$9+H17*'設定'!$B$10+J17*'設定'!$B$11)/5*100-I17*'設定'!$B$14,1)))</x:f>
      </x:c>
      <x:c r="L17" s="102" t="str">
        <x:f>IF(K17="","",IF(K17&gt;='設定'!$B$15,"優先調査",IF(K17&gt;='設定'!$B$16,"監視","見送り候補")))</x:f>
      </x:c>
      <x:c r="M17" s="82"/>
      <x:c r="N17" s="82"/>
    </x:row>
    <x:row r="18" ht="48" customHeight="1">
      <x:c r="A18" s="82"/>
      <x:c r="B18" s="82"/>
      <x:c r="C18" s="98"/>
      <x:c r="D18" s="98"/>
      <x:c r="E18" s="98"/>
      <x:c r="F18" s="98"/>
      <x:c r="G18" s="98"/>
      <x:c r="H18" s="98"/>
      <x:c r="I18" s="98"/>
      <x:c r="J18" s="98"/>
      <x:c r="K18" s="101" t="str">
        <x:f>IF(COUNTA(C18:J18)=0,"",MAX(0,ROUND((C18*'設定'!$B$5+D18*'設定'!$B$6+E18*'設定'!$B$7+F18*'設定'!$B$8+G18*'設定'!$B$9+H18*'設定'!$B$10+J18*'設定'!$B$11)/5*100-I18*'設定'!$B$14,1)))</x:f>
      </x:c>
      <x:c r="L18" s="102" t="str">
        <x:f>IF(K18="","",IF(K18&gt;='設定'!$B$15,"優先調査",IF(K18&gt;='設定'!$B$16,"監視","見送り候補")))</x:f>
      </x:c>
      <x:c r="M18" s="82"/>
      <x:c r="N18" s="82"/>
    </x:row>
    <x:row r="19" ht="48" customHeight="1">
      <x:c r="A19" s="82"/>
      <x:c r="B19" s="82"/>
      <x:c r="C19" s="98"/>
      <x:c r="D19" s="98"/>
      <x:c r="E19" s="98"/>
      <x:c r="F19" s="98"/>
      <x:c r="G19" s="98"/>
      <x:c r="H19" s="98"/>
      <x:c r="I19" s="98"/>
      <x:c r="J19" s="98"/>
      <x:c r="K19" s="101" t="str">
        <x:f>IF(COUNTA(C19:J19)=0,"",MAX(0,ROUND((C19*'設定'!$B$5+D19*'設定'!$B$6+E19*'設定'!$B$7+F19*'設定'!$B$8+G19*'設定'!$B$9+H19*'設定'!$B$10+J19*'設定'!$B$11)/5*100-I19*'設定'!$B$14,1)))</x:f>
      </x:c>
      <x:c r="L19" s="102" t="str">
        <x:f>IF(K19="","",IF(K19&gt;='設定'!$B$15,"優先調査",IF(K19&gt;='設定'!$B$16,"監視","見送り候補")))</x:f>
      </x:c>
      <x:c r="M19" s="82"/>
      <x:c r="N19" s="82"/>
    </x:row>
    <x:row r="20" ht="48" customHeight="1">
      <x:c r="A20" s="82"/>
      <x:c r="B20" s="82"/>
      <x:c r="C20" s="98"/>
      <x:c r="D20" s="98"/>
      <x:c r="E20" s="98"/>
      <x:c r="F20" s="98"/>
      <x:c r="G20" s="98"/>
      <x:c r="H20" s="98"/>
      <x:c r="I20" s="98"/>
      <x:c r="J20" s="98"/>
      <x:c r="K20" s="101" t="str">
        <x:f>IF(COUNTA(C20:J20)=0,"",MAX(0,ROUND((C20*'設定'!$B$5+D20*'設定'!$B$6+E20*'設定'!$B$7+F20*'設定'!$B$8+G20*'設定'!$B$9+H20*'設定'!$B$10+J20*'設定'!$B$11)/5*100-I20*'設定'!$B$14,1)))</x:f>
      </x:c>
      <x:c r="L20" s="102" t="str">
        <x:f>IF(K20="","",IF(K20&gt;='設定'!$B$15,"優先調査",IF(K20&gt;='設定'!$B$16,"監視","見送り候補")))</x:f>
      </x:c>
      <x:c r="M20" s="82"/>
      <x:c r="N20" s="82"/>
    </x:row>
    <x:row r="21" ht="48" customHeight="1">
      <x:c r="A21" s="82"/>
      <x:c r="B21" s="82"/>
      <x:c r="C21" s="98"/>
      <x:c r="D21" s="98"/>
      <x:c r="E21" s="98"/>
      <x:c r="F21" s="98"/>
      <x:c r="G21" s="98"/>
      <x:c r="H21" s="98"/>
      <x:c r="I21" s="98"/>
      <x:c r="J21" s="98"/>
      <x:c r="K21" s="101" t="str">
        <x:f>IF(COUNTA(C21:J21)=0,"",MAX(0,ROUND((C21*'設定'!$B$5+D21*'設定'!$B$6+E21*'設定'!$B$7+F21*'設定'!$B$8+G21*'設定'!$B$9+H21*'設定'!$B$10+J21*'設定'!$B$11)/5*100-I21*'設定'!$B$14,1)))</x:f>
      </x:c>
      <x:c r="L21" s="102" t="str">
        <x:f>IF(K21="","",IF(K21&gt;='設定'!$B$15,"優先調査",IF(K21&gt;='設定'!$B$16,"監視","見送り候補")))</x:f>
      </x:c>
      <x:c r="M21" s="82"/>
      <x:c r="N21" s="82"/>
    </x:row>
    <x:row r="22" ht="48" customHeight="1">
      <x:c r="A22" s="82"/>
      <x:c r="B22" s="82"/>
      <x:c r="C22" s="98"/>
      <x:c r="D22" s="98"/>
      <x:c r="E22" s="98"/>
      <x:c r="F22" s="98"/>
      <x:c r="G22" s="98"/>
      <x:c r="H22" s="98"/>
      <x:c r="I22" s="98"/>
      <x:c r="J22" s="98"/>
      <x:c r="K22" s="101" t="str">
        <x:f>IF(COUNTA(C22:J22)=0,"",MAX(0,ROUND((C22*'設定'!$B$5+D22*'設定'!$B$6+E22*'設定'!$B$7+F22*'設定'!$B$8+G22*'設定'!$B$9+H22*'設定'!$B$10+J22*'設定'!$B$11)/5*100-I22*'設定'!$B$14,1)))</x:f>
      </x:c>
      <x:c r="L22" s="102" t="str">
        <x:f>IF(K22="","",IF(K22&gt;='設定'!$B$15,"優先調査",IF(K22&gt;='設定'!$B$16,"監視","見送り候補")))</x:f>
      </x:c>
      <x:c r="M22" s="82"/>
      <x:c r="N22" s="82"/>
    </x:row>
    <x:row r="23" ht="48" customHeight="1">
      <x:c r="A23" s="82"/>
      <x:c r="B23" s="82"/>
      <x:c r="C23" s="98"/>
      <x:c r="D23" s="98"/>
      <x:c r="E23" s="98"/>
      <x:c r="F23" s="98"/>
      <x:c r="G23" s="98"/>
      <x:c r="H23" s="98"/>
      <x:c r="I23" s="98"/>
      <x:c r="J23" s="98"/>
      <x:c r="K23" s="101" t="str">
        <x:f>IF(COUNTA(C23:J23)=0,"",MAX(0,ROUND((C23*'設定'!$B$5+D23*'設定'!$B$6+E23*'設定'!$B$7+F23*'設定'!$B$8+G23*'設定'!$B$9+H23*'設定'!$B$10+J23*'設定'!$B$11)/5*100-I23*'設定'!$B$14,1)))</x:f>
      </x:c>
      <x:c r="L23" s="102" t="str">
        <x:f>IF(K23="","",IF(K23&gt;='設定'!$B$15,"優先調査",IF(K23&gt;='設定'!$B$16,"監視","見送り候補")))</x:f>
      </x:c>
      <x:c r="M23" s="82"/>
      <x:c r="N23" s="82"/>
    </x:row>
    <x:row r="24" ht="48" customHeight="1">
      <x:c r="A24" s="82"/>
      <x:c r="B24" s="82"/>
      <x:c r="C24" s="98"/>
      <x:c r="D24" s="98"/>
      <x:c r="E24" s="98"/>
      <x:c r="F24" s="98"/>
      <x:c r="G24" s="98"/>
      <x:c r="H24" s="98"/>
      <x:c r="I24" s="98"/>
      <x:c r="J24" s="98"/>
      <x:c r="K24" s="101" t="str">
        <x:f>IF(COUNTA(C24:J24)=0,"",MAX(0,ROUND((C24*'設定'!$B$5+D24*'設定'!$B$6+E24*'設定'!$B$7+F24*'設定'!$B$8+G24*'設定'!$B$9+H24*'設定'!$B$10+J24*'設定'!$B$11)/5*100-I24*'設定'!$B$14,1)))</x:f>
      </x:c>
      <x:c r="L24" s="102" t="str">
        <x:f>IF(K24="","",IF(K24&gt;='設定'!$B$15,"優先調査",IF(K24&gt;='設定'!$B$16,"監視","見送り候補")))</x:f>
      </x:c>
      <x:c r="M24" s="82"/>
      <x:c r="N24" s="82"/>
    </x:row>
    <x:row r="25" ht="48" customHeight="1">
      <x:c r="A25" s="82"/>
      <x:c r="B25" s="82"/>
      <x:c r="C25" s="98"/>
      <x:c r="D25" s="98"/>
      <x:c r="E25" s="98"/>
      <x:c r="F25" s="98"/>
      <x:c r="G25" s="98"/>
      <x:c r="H25" s="98"/>
      <x:c r="I25" s="98"/>
      <x:c r="J25" s="98"/>
      <x:c r="K25" s="101" t="str">
        <x:f>IF(COUNTA(C25:J25)=0,"",MAX(0,ROUND((C25*'設定'!$B$5+D25*'設定'!$B$6+E25*'設定'!$B$7+F25*'設定'!$B$8+G25*'設定'!$B$9+H25*'設定'!$B$10+J25*'設定'!$B$11)/5*100-I25*'設定'!$B$14,1)))</x:f>
      </x:c>
      <x:c r="L25" s="102" t="str">
        <x:f>IF(K25="","",IF(K25&gt;='設定'!$B$15,"優先調査",IF(K25&gt;='設定'!$B$16,"監視","見送り候補")))</x:f>
      </x:c>
      <x:c r="M25" s="82"/>
      <x:c r="N25" s="82"/>
    </x:row>
    <x:row r="26" ht="48" customHeight="1">
      <x:c r="A26" s="82"/>
      <x:c r="B26" s="82"/>
      <x:c r="C26" s="98"/>
      <x:c r="D26" s="98"/>
      <x:c r="E26" s="98"/>
      <x:c r="F26" s="98"/>
      <x:c r="G26" s="98"/>
      <x:c r="H26" s="98"/>
      <x:c r="I26" s="98"/>
      <x:c r="J26" s="98"/>
      <x:c r="K26" s="101" t="str">
        <x:f>IF(COUNTA(C26:J26)=0,"",MAX(0,ROUND((C26*'設定'!$B$5+D26*'設定'!$B$6+E26*'設定'!$B$7+F26*'設定'!$B$8+G26*'設定'!$B$9+H26*'設定'!$B$10+J26*'設定'!$B$11)/5*100-I26*'設定'!$B$14,1)))</x:f>
      </x:c>
      <x:c r="L26" s="102" t="str">
        <x:f>IF(K26="","",IF(K26&gt;='設定'!$B$15,"優先調査",IF(K26&gt;='設定'!$B$16,"監視","見送り候補")))</x:f>
      </x:c>
      <x:c r="M26" s="82"/>
      <x:c r="N26" s="82"/>
    </x:row>
    <x:row r="27" ht="48" customHeight="1">
      <x:c r="A27" s="82"/>
      <x:c r="B27" s="82"/>
      <x:c r="C27" s="98"/>
      <x:c r="D27" s="98"/>
      <x:c r="E27" s="98"/>
      <x:c r="F27" s="98"/>
      <x:c r="G27" s="98"/>
      <x:c r="H27" s="98"/>
      <x:c r="I27" s="98"/>
      <x:c r="J27" s="98"/>
      <x:c r="K27" s="101" t="str">
        <x:f>IF(COUNTA(C27:J27)=0,"",MAX(0,ROUND((C27*'設定'!$B$5+D27*'設定'!$B$6+E27*'設定'!$B$7+F27*'設定'!$B$8+G27*'設定'!$B$9+H27*'設定'!$B$10+J27*'設定'!$B$11)/5*100-I27*'設定'!$B$14,1)))</x:f>
      </x:c>
      <x:c r="L27" s="102" t="str">
        <x:f>IF(K27="","",IF(K27&gt;='設定'!$B$15,"優先調査",IF(K27&gt;='設定'!$B$16,"監視","見送り候補")))</x:f>
      </x:c>
      <x:c r="M27" s="82"/>
      <x:c r="N27" s="82"/>
    </x:row>
    <x:row r="28" ht="48" customHeight="1">
      <x:c r="A28" s="82"/>
      <x:c r="B28" s="82"/>
      <x:c r="C28" s="98"/>
      <x:c r="D28" s="98"/>
      <x:c r="E28" s="98"/>
      <x:c r="F28" s="98"/>
      <x:c r="G28" s="98"/>
      <x:c r="H28" s="98"/>
      <x:c r="I28" s="98"/>
      <x:c r="J28" s="98"/>
      <x:c r="K28" s="101" t="str">
        <x:f>IF(COUNTA(C28:J28)=0,"",MAX(0,ROUND((C28*'設定'!$B$5+D28*'設定'!$B$6+E28*'設定'!$B$7+F28*'設定'!$B$8+G28*'設定'!$B$9+H28*'設定'!$B$10+J28*'設定'!$B$11)/5*100-I28*'設定'!$B$14,1)))</x:f>
      </x:c>
      <x:c r="L28" s="102" t="str">
        <x:f>IF(K28="","",IF(K28&gt;='設定'!$B$15,"優先調査",IF(K28&gt;='設定'!$B$16,"監視","見送り候補")))</x:f>
      </x:c>
      <x:c r="M28" s="82"/>
      <x:c r="N28" s="82"/>
    </x:row>
    <x:row r="29" ht="48" customHeight="1">
      <x:c r="A29" s="82"/>
      <x:c r="B29" s="82"/>
      <x:c r="C29" s="98"/>
      <x:c r="D29" s="98"/>
      <x:c r="E29" s="98"/>
      <x:c r="F29" s="98"/>
      <x:c r="G29" s="98"/>
      <x:c r="H29" s="98"/>
      <x:c r="I29" s="98"/>
      <x:c r="J29" s="98"/>
      <x:c r="K29" s="101" t="str">
        <x:f>IF(COUNTA(C29:J29)=0,"",MAX(0,ROUND((C29*'設定'!$B$5+D29*'設定'!$B$6+E29*'設定'!$B$7+F29*'設定'!$B$8+G29*'設定'!$B$9+H29*'設定'!$B$10+J29*'設定'!$B$11)/5*100-I29*'設定'!$B$14,1)))</x:f>
      </x:c>
      <x:c r="L29" s="102" t="str">
        <x:f>IF(K29="","",IF(K29&gt;='設定'!$B$15,"優先調査",IF(K29&gt;='設定'!$B$16,"監視","見送り候補")))</x:f>
      </x:c>
      <x:c r="M29" s="82"/>
      <x:c r="N29" s="82"/>
    </x:row>
    <x:row r="30" ht="48" customHeight="1">
      <x:c r="A30" s="82"/>
      <x:c r="B30" s="82"/>
      <x:c r="C30" s="98"/>
      <x:c r="D30" s="98"/>
      <x:c r="E30" s="98"/>
      <x:c r="F30" s="98"/>
      <x:c r="G30" s="98"/>
      <x:c r="H30" s="98"/>
      <x:c r="I30" s="98"/>
      <x:c r="J30" s="98"/>
      <x:c r="K30" s="101" t="str">
        <x:f>IF(COUNTA(C30:J30)=0,"",MAX(0,ROUND((C30*'設定'!$B$5+D30*'設定'!$B$6+E30*'設定'!$B$7+F30*'設定'!$B$8+G30*'設定'!$B$9+H30*'設定'!$B$10+J30*'設定'!$B$11)/5*100-I30*'設定'!$B$14,1)))</x:f>
      </x:c>
      <x:c r="L30" s="102" t="str">
        <x:f>IF(K30="","",IF(K30&gt;='設定'!$B$15,"優先調査",IF(K30&gt;='設定'!$B$16,"監視","見送り候補")))</x:f>
      </x:c>
      <x:c r="M30" s="82"/>
      <x:c r="N30" s="82"/>
    </x:row>
    <x:row r="31" ht="48" customHeight="1">
      <x:c r="A31" s="82"/>
      <x:c r="B31" s="82"/>
      <x:c r="C31" s="98"/>
      <x:c r="D31" s="98"/>
      <x:c r="E31" s="98"/>
      <x:c r="F31" s="98"/>
      <x:c r="G31" s="98"/>
      <x:c r="H31" s="98"/>
      <x:c r="I31" s="98"/>
      <x:c r="J31" s="98"/>
      <x:c r="K31" s="101" t="str">
        <x:f>IF(COUNTA(C31:J31)=0,"",MAX(0,ROUND((C31*'設定'!$B$5+D31*'設定'!$B$6+E31*'設定'!$B$7+F31*'設定'!$B$8+G31*'設定'!$B$9+H31*'設定'!$B$10+J31*'設定'!$B$11)/5*100-I31*'設定'!$B$14,1)))</x:f>
      </x:c>
      <x:c r="L31" s="102" t="str">
        <x:f>IF(K31="","",IF(K31&gt;='設定'!$B$15,"優先調査",IF(K31&gt;='設定'!$B$16,"監視","見送り候補")))</x:f>
      </x:c>
      <x:c r="M31" s="82"/>
      <x:c r="N31" s="82"/>
    </x:row>
    <x:row r="32" ht="48" customHeight="1">
      <x:c r="A32" s="82"/>
      <x:c r="B32" s="82"/>
      <x:c r="C32" s="98"/>
      <x:c r="D32" s="98"/>
      <x:c r="E32" s="98"/>
      <x:c r="F32" s="98"/>
      <x:c r="G32" s="98"/>
      <x:c r="H32" s="98"/>
      <x:c r="I32" s="98"/>
      <x:c r="J32" s="98"/>
      <x:c r="K32" s="101" t="str">
        <x:f>IF(COUNTA(C32:J32)=0,"",MAX(0,ROUND((C32*'設定'!$B$5+D32*'設定'!$B$6+E32*'設定'!$B$7+F32*'設定'!$B$8+G32*'設定'!$B$9+H32*'設定'!$B$10+J32*'設定'!$B$11)/5*100-I32*'設定'!$B$14,1)))</x:f>
      </x:c>
      <x:c r="L32" s="102" t="str">
        <x:f>IF(K32="","",IF(K32&gt;='設定'!$B$15,"優先調査",IF(K32&gt;='設定'!$B$16,"監視","見送り候補")))</x:f>
      </x:c>
      <x:c r="M32" s="82"/>
      <x:c r="N32" s="82"/>
    </x:row>
    <x:row r="33" ht="48" customHeight="1">
      <x:c r="A33" s="82"/>
      <x:c r="B33" s="82"/>
      <x:c r="C33" s="98"/>
      <x:c r="D33" s="98"/>
      <x:c r="E33" s="98"/>
      <x:c r="F33" s="98"/>
      <x:c r="G33" s="98"/>
      <x:c r="H33" s="98"/>
      <x:c r="I33" s="98"/>
      <x:c r="J33" s="98"/>
      <x:c r="K33" s="101" t="str">
        <x:f>IF(COUNTA(C33:J33)=0,"",MAX(0,ROUND((C33*'設定'!$B$5+D33*'設定'!$B$6+E33*'設定'!$B$7+F33*'設定'!$B$8+G33*'設定'!$B$9+H33*'設定'!$B$10+J33*'設定'!$B$11)/5*100-I33*'設定'!$B$14,1)))</x:f>
      </x:c>
      <x:c r="L33" s="102" t="str">
        <x:f>IF(K33="","",IF(K33&gt;='設定'!$B$15,"優先調査",IF(K33&gt;='設定'!$B$16,"監視","見送り候補")))</x:f>
      </x:c>
      <x:c r="M33" s="82"/>
      <x:c r="N33" s="82"/>
    </x:row>
    <x:row r="34" ht="48" customHeight="1">
      <x:c r="A34" s="82"/>
      <x:c r="B34" s="82"/>
      <x:c r="C34" s="98"/>
      <x:c r="D34" s="98"/>
      <x:c r="E34" s="98"/>
      <x:c r="F34" s="98"/>
      <x:c r="G34" s="98"/>
      <x:c r="H34" s="98"/>
      <x:c r="I34" s="98"/>
      <x:c r="J34" s="98"/>
      <x:c r="K34" s="101" t="str">
        <x:f>IF(COUNTA(C34:J34)=0,"",MAX(0,ROUND((C34*'設定'!$B$5+D34*'設定'!$B$6+E34*'設定'!$B$7+F34*'設定'!$B$8+G34*'設定'!$B$9+H34*'設定'!$B$10+J34*'設定'!$B$11)/5*100-I34*'設定'!$B$14,1)))</x:f>
      </x:c>
      <x:c r="L34" s="102" t="str">
        <x:f>IF(K34="","",IF(K34&gt;='設定'!$B$15,"優先調査",IF(K34&gt;='設定'!$B$16,"監視","見送り候補")))</x:f>
      </x:c>
      <x:c r="M34" s="82"/>
      <x:c r="N34" s="82"/>
    </x:row>
    <x:row r="35" ht="48" customHeight="1">
      <x:c r="A35" s="82"/>
      <x:c r="B35" s="82"/>
      <x:c r="C35" s="98"/>
      <x:c r="D35" s="98"/>
      <x:c r="E35" s="98"/>
      <x:c r="F35" s="98"/>
      <x:c r="G35" s="98"/>
      <x:c r="H35" s="98"/>
      <x:c r="I35" s="98"/>
      <x:c r="J35" s="98"/>
      <x:c r="K35" s="101" t="str">
        <x:f>IF(COUNTA(C35:J35)=0,"",MAX(0,ROUND((C35*'設定'!$B$5+D35*'設定'!$B$6+E35*'設定'!$B$7+F35*'設定'!$B$8+G35*'設定'!$B$9+H35*'設定'!$B$10+J35*'設定'!$B$11)/5*100-I35*'設定'!$B$14,1)))</x:f>
      </x:c>
      <x:c r="L35" s="102" t="str">
        <x:f>IF(K35="","",IF(K35&gt;='設定'!$B$15,"優先調査",IF(K35&gt;='設定'!$B$16,"監視","見送り候補")))</x:f>
      </x:c>
      <x:c r="M35" s="82"/>
      <x:c r="N35" s="82"/>
    </x:row>
  </x:sheetData>
  <x:mergeCells>
    <x:mergeCell ref="A1:N2"/>
  </x:mergeCells>
  <x:conditionalFormatting sqref="K6:K35">
    <x:cfRule type="colorScale" priority="1">
      <x:colorScale>
        <x:cfvo type="min"/>
        <x:cfvo type="percentile" val="50"/>
        <x:cfvo type="max"/>
        <x:color rgb="FFF5B7B1"/>
        <x:color rgb="FFFFF0A8"/>
        <x:color rgb="FFA9DFBF"/>
      </x:colorScale>
    </x:cfRule>
  </x:conditionalFormatting>
  <x:conditionalFormatting sqref="L6:L35">
    <x:cfRule type="containsText" dxfId="2" priority="2" operator="containsText" text="優先調査"/>
    <x:cfRule type="containsText" dxfId="3" priority="3" operator="containsText" text="見送り候補"/>
  </x:conditionalFormatting>
  <x:dataValidations count="1">
    <x:dataValidation type="whole" operator="between" sqref="C6:J35">
      <x:formula1>0</x:formula1>
      <x:formula2>5</x:formula2>
    </x:dataValidation>
  </x:dataValidations>
  <x:pageMargins left="0.7" right="0.7" top="0.75" bottom="0.75" header="0.3" footer="0.3"/>
</x:worksheet>
</file>

<file path=xl/worksheets/sheet4.xml><?xml version="1.0" encoding="utf-8"?>
<x:worksheet xmlns:x="http://schemas.openxmlformats.org/spreadsheetml/2006/main">
  <x:sheetViews>
    <x:sheetView showGridLines="0" workbookViewId="0"/>
  </x:sheetViews>
  <x:sheetFormatPr defaultRowHeight="15"/>
  <x:cols>
    <x:col min="1" max="1" width="10" hidden="0" customWidth="1"/>
    <x:col min="2" max="2" width="18" hidden="0" customWidth="1"/>
    <x:col min="3" max="3" width="16" hidden="0" customWidth="1"/>
    <x:col min="4" max="4" width="13" hidden="0" customWidth="1"/>
    <x:col min="5" max="5" width="28" hidden="0" customWidth="1"/>
    <x:col min="6" max="6" width="28" hidden="0" customWidth="1"/>
    <x:col min="7" max="7" width="34" hidden="0" customWidth="1"/>
    <x:col min="8" max="8" width="13" hidden="0" customWidth="1"/>
    <x:col min="9" max="9" width="26" hidden="0" customWidth="1"/>
  </x:cols>
  <x:sheetData>
    <x:row r="1" ht="44" customHeight="1">
      <x:c r="A1" s="164" t="str">
        <x:v>一次情報ログ
資料名・公表日・確認日・URLを残し、後から訂正を追えるようにする</x:v>
      </x:c>
      <x:c r="B1" s="164" t="str">
        <x:v>一次情報ログ
資料名・公表日・確認日・URLを残し、後から訂正を追えるようにする</x:v>
      </x:c>
      <x:c r="C1" s="164" t="str">
        <x:v>一次情報ログ
資料名・公表日・確認日・URLを残し、後から訂正を追えるようにする</x:v>
      </x:c>
      <x:c r="D1" s="164" t="str">
        <x:v>一次情報ログ
資料名・公表日・確認日・URLを残し、後から訂正を追えるようにする</x:v>
      </x:c>
      <x:c r="E1" s="164" t="str">
        <x:v>一次情報ログ
資料名・公表日・確認日・URLを残し、後から訂正を追えるようにする</x:v>
      </x:c>
      <x:c r="F1" s="164" t="str">
        <x:v>一次情報ログ
資料名・公表日・確認日・URLを残し、後から訂正を追えるようにする</x:v>
      </x:c>
      <x:c r="G1" s="164" t="str">
        <x:v>一次情報ログ
資料名・公表日・確認日・URLを残し、後から訂正を追えるようにする</x:v>
      </x:c>
      <x:c r="H1" s="164" t="str">
        <x:v>一次情報ログ
資料名・公表日・確認日・URLを残し、後から訂正を追えるようにする</x:v>
      </x:c>
      <x:c r="I1" s="164" t="str">
        <x:v>一次情報ログ
資料名・公表日・確認日・URLを残し、後から訂正を追えるようにする</x:v>
      </x:c>
    </x:row>
    <x:row r="2" ht="44" customHeight="1">
      <x:c r="A2" s="164" t="str">
        <x:v>一次情報ログ
資料名・公表日・確認日・URLを残し、後から訂正を追えるようにする</x:v>
      </x:c>
      <x:c r="B2" s="164" t="str">
        <x:v>一次情報ログ
資料名・公表日・確認日・URLを残し、後から訂正を追えるようにする</x:v>
      </x:c>
      <x:c r="C2" s="164" t="str">
        <x:v>一次情報ログ
資料名・公表日・確認日・URLを残し、後から訂正を追えるようにする</x:v>
      </x:c>
      <x:c r="D2" s="164" t="str">
        <x:v>一次情報ログ
資料名・公表日・確認日・URLを残し、後から訂正を追えるようにする</x:v>
      </x:c>
      <x:c r="E2" s="164" t="str">
        <x:v>一次情報ログ
資料名・公表日・確認日・URLを残し、後から訂正を追えるようにする</x:v>
      </x:c>
      <x:c r="F2" s="164" t="str">
        <x:v>一次情報ログ
資料名・公表日・確認日・URLを残し、後から訂正を追えるようにする</x:v>
      </x:c>
      <x:c r="G2" s="164" t="str">
        <x:v>一次情報ログ
資料名・公表日・確認日・URLを残し、後から訂正を追えるようにする</x:v>
      </x:c>
      <x:c r="H2" s="164" t="str">
        <x:v>一次情報ログ
資料名・公表日・確認日・URLを残し、後から訂正を追えるようにする</x:v>
      </x:c>
      <x:c r="I2" s="164" t="str">
        <x:v>一次情報ログ
資料名・公表日・確認日・URLを残し、後から訂正を追えるようにする</x:v>
      </x:c>
    </x:row>
    <x:row r="3">
      <x:c r="A3" s="165"/>
      <x:c r="B3" s="165"/>
      <x:c r="C3" s="165"/>
      <x:c r="D3" s="165"/>
      <x:c r="E3" s="165"/>
      <x:c r="F3" s="165"/>
      <x:c r="G3" s="165"/>
      <x:c r="H3" s="165"/>
      <x:c r="I3" s="165"/>
    </x:row>
    <x:row r="4" ht="36" customHeight="1">
      <x:c r="A4" s="167" t="str">
        <x:v>コード</x:v>
      </x:c>
      <x:c r="B4" s="184" t="str">
        <x:v>会社名</x:v>
      </x:c>
      <x:c r="C4" s="184" t="str">
        <x:v>資料区分</x:v>
      </x:c>
      <x:c r="D4" s="184" t="str">
        <x:v>公表日</x:v>
      </x:c>
      <x:c r="E4" s="184" t="str">
        <x:v>資料名</x:v>
      </x:c>
      <x:c r="F4" s="184" t="str">
        <x:v>確認できた事実</x:v>
      </x:c>
      <x:c r="G4" s="184" t="str">
        <x:v>出所URL</x:v>
      </x:c>
      <x:c r="H4" s="184" t="str">
        <x:v>確認日</x:v>
      </x:c>
      <x:c r="I4" s="168" t="str">
        <x:v>訂正・メモ</x:v>
      </x:c>
    </x:row>
    <x:row r="5">
      <x:c r="A5" s="165"/>
      <x:c r="B5" s="165"/>
      <x:c r="C5" s="165"/>
      <x:c r="D5" s="165"/>
      <x:c r="E5" s="165"/>
      <x:c r="F5" s="165"/>
      <x:c r="G5" s="165"/>
      <x:c r="H5" s="165"/>
      <x:c r="I5" s="165"/>
    </x:row>
    <x:row r="6" ht="48" customHeight="1">
      <x:c r="A6" s="80"/>
      <x:c r="B6" s="80"/>
      <x:c r="C6" s="80" t="str">
        <x:v>TDnet</x:v>
      </x:c>
      <x:c r="D6" s="81"/>
      <x:c r="E6" s="80"/>
      <x:c r="F6" s="80"/>
      <x:c r="G6" s="80"/>
      <x:c r="H6" s="81"/>
      <x:c r="I6" s="80"/>
    </x:row>
    <x:row r="7" ht="48" customHeight="1">
      <x:c r="A7" s="82"/>
      <x:c r="B7" s="82"/>
      <x:c r="C7" s="82" t="str">
        <x:v>TDnet</x:v>
      </x:c>
      <x:c r="D7" s="83"/>
      <x:c r="E7" s="82"/>
      <x:c r="F7" s="82"/>
      <x:c r="G7" s="82"/>
      <x:c r="H7" s="83"/>
      <x:c r="I7" s="82"/>
    </x:row>
    <x:row r="8" ht="48" customHeight="1">
      <x:c r="A8" s="82"/>
      <x:c r="B8" s="82"/>
      <x:c r="C8" s="82" t="str">
        <x:v>TDnet</x:v>
      </x:c>
      <x:c r="D8" s="83"/>
      <x:c r="E8" s="82"/>
      <x:c r="F8" s="82"/>
      <x:c r="G8" s="82"/>
      <x:c r="H8" s="83"/>
      <x:c r="I8" s="82"/>
    </x:row>
    <x:row r="9" ht="48" customHeight="1">
      <x:c r="A9" s="82"/>
      <x:c r="B9" s="82"/>
      <x:c r="C9" s="82" t="str">
        <x:v>TDnet</x:v>
      </x:c>
      <x:c r="D9" s="83"/>
      <x:c r="E9" s="82"/>
      <x:c r="F9" s="82"/>
      <x:c r="G9" s="82"/>
      <x:c r="H9" s="83"/>
      <x:c r="I9" s="82"/>
    </x:row>
    <x:row r="10" ht="48" customHeight="1">
      <x:c r="A10" s="82"/>
      <x:c r="B10" s="82"/>
      <x:c r="C10" s="82" t="str">
        <x:v>TDnet</x:v>
      </x:c>
      <x:c r="D10" s="83"/>
      <x:c r="E10" s="82"/>
      <x:c r="F10" s="82"/>
      <x:c r="G10" s="82"/>
      <x:c r="H10" s="83"/>
      <x:c r="I10" s="82"/>
    </x:row>
    <x:row r="11" ht="48" customHeight="1">
      <x:c r="A11" s="82"/>
      <x:c r="B11" s="82"/>
      <x:c r="C11" s="82" t="str">
        <x:v>TDnet</x:v>
      </x:c>
      <x:c r="D11" s="83"/>
      <x:c r="E11" s="82"/>
      <x:c r="F11" s="82"/>
      <x:c r="G11" s="82"/>
      <x:c r="H11" s="83"/>
      <x:c r="I11" s="82"/>
    </x:row>
    <x:row r="12" ht="48" customHeight="1">
      <x:c r="A12" s="82"/>
      <x:c r="B12" s="82"/>
      <x:c r="C12" s="82" t="str">
        <x:v>TDnet</x:v>
      </x:c>
      <x:c r="D12" s="83"/>
      <x:c r="E12" s="82"/>
      <x:c r="F12" s="82"/>
      <x:c r="G12" s="82"/>
      <x:c r="H12" s="83"/>
      <x:c r="I12" s="82"/>
    </x:row>
    <x:row r="13" ht="48" customHeight="1">
      <x:c r="A13" s="82"/>
      <x:c r="B13" s="82"/>
      <x:c r="C13" s="82" t="str">
        <x:v>TDnet</x:v>
      </x:c>
      <x:c r="D13" s="83"/>
      <x:c r="E13" s="82"/>
      <x:c r="F13" s="82"/>
      <x:c r="G13" s="82"/>
      <x:c r="H13" s="83"/>
      <x:c r="I13" s="82"/>
    </x:row>
    <x:row r="14" ht="48" customHeight="1">
      <x:c r="A14" s="82"/>
      <x:c r="B14" s="82"/>
      <x:c r="C14" s="82" t="str">
        <x:v>TDnet</x:v>
      </x:c>
      <x:c r="D14" s="83"/>
      <x:c r="E14" s="82"/>
      <x:c r="F14" s="82"/>
      <x:c r="G14" s="82"/>
      <x:c r="H14" s="83"/>
      <x:c r="I14" s="82"/>
    </x:row>
    <x:row r="15" ht="48" customHeight="1">
      <x:c r="A15" s="82"/>
      <x:c r="B15" s="82"/>
      <x:c r="C15" s="82" t="str">
        <x:v>TDnet</x:v>
      </x:c>
      <x:c r="D15" s="83"/>
      <x:c r="E15" s="82"/>
      <x:c r="F15" s="82"/>
      <x:c r="G15" s="82"/>
      <x:c r="H15" s="83"/>
      <x:c r="I15" s="82"/>
    </x:row>
    <x:row r="16" ht="48" customHeight="1">
      <x:c r="A16" s="82"/>
      <x:c r="B16" s="82"/>
      <x:c r="C16" s="82" t="str">
        <x:v>TDnet</x:v>
      </x:c>
      <x:c r="D16" s="83"/>
      <x:c r="E16" s="82"/>
      <x:c r="F16" s="82"/>
      <x:c r="G16" s="82"/>
      <x:c r="H16" s="83"/>
      <x:c r="I16" s="82"/>
    </x:row>
    <x:row r="17" ht="48" customHeight="1">
      <x:c r="A17" s="82"/>
      <x:c r="B17" s="82"/>
      <x:c r="C17" s="82" t="str">
        <x:v>TDnet</x:v>
      </x:c>
      <x:c r="D17" s="83"/>
      <x:c r="E17" s="82"/>
      <x:c r="F17" s="82"/>
      <x:c r="G17" s="82"/>
      <x:c r="H17" s="83"/>
      <x:c r="I17" s="82"/>
    </x:row>
    <x:row r="18" ht="48" customHeight="1">
      <x:c r="A18" s="82"/>
      <x:c r="B18" s="82"/>
      <x:c r="C18" s="82" t="str">
        <x:v>TDnet</x:v>
      </x:c>
      <x:c r="D18" s="83"/>
      <x:c r="E18" s="82"/>
      <x:c r="F18" s="82"/>
      <x:c r="G18" s="82"/>
      <x:c r="H18" s="83"/>
      <x:c r="I18" s="82"/>
    </x:row>
    <x:row r="19" ht="48" customHeight="1">
      <x:c r="A19" s="82"/>
      <x:c r="B19" s="82"/>
      <x:c r="C19" s="82" t="str">
        <x:v>TDnet</x:v>
      </x:c>
      <x:c r="D19" s="83"/>
      <x:c r="E19" s="82"/>
      <x:c r="F19" s="82"/>
      <x:c r="G19" s="82"/>
      <x:c r="H19" s="83"/>
      <x:c r="I19" s="82"/>
    </x:row>
    <x:row r="20" ht="48" customHeight="1">
      <x:c r="A20" s="82"/>
      <x:c r="B20" s="82"/>
      <x:c r="C20" s="82" t="str">
        <x:v>TDnet</x:v>
      </x:c>
      <x:c r="D20" s="83"/>
      <x:c r="E20" s="82"/>
      <x:c r="F20" s="82"/>
      <x:c r="G20" s="82"/>
      <x:c r="H20" s="83"/>
      <x:c r="I20" s="82"/>
    </x:row>
    <x:row r="21" ht="48" customHeight="1">
      <x:c r="A21" s="82"/>
      <x:c r="B21" s="82"/>
      <x:c r="C21" s="82" t="str">
        <x:v>TDnet</x:v>
      </x:c>
      <x:c r="D21" s="83"/>
      <x:c r="E21" s="82"/>
      <x:c r="F21" s="82"/>
      <x:c r="G21" s="82"/>
      <x:c r="H21" s="83"/>
      <x:c r="I21" s="82"/>
    </x:row>
    <x:row r="22" ht="48" customHeight="1">
      <x:c r="A22" s="82"/>
      <x:c r="B22" s="82"/>
      <x:c r="C22" s="82" t="str">
        <x:v>TDnet</x:v>
      </x:c>
      <x:c r="D22" s="83"/>
      <x:c r="E22" s="82"/>
      <x:c r="F22" s="82"/>
      <x:c r="G22" s="82"/>
      <x:c r="H22" s="83"/>
      <x:c r="I22" s="82"/>
    </x:row>
    <x:row r="23" ht="48" customHeight="1">
      <x:c r="A23" s="82"/>
      <x:c r="B23" s="82"/>
      <x:c r="C23" s="82" t="str">
        <x:v>TDnet</x:v>
      </x:c>
      <x:c r="D23" s="83"/>
      <x:c r="E23" s="82"/>
      <x:c r="F23" s="82"/>
      <x:c r="G23" s="82"/>
      <x:c r="H23" s="83"/>
      <x:c r="I23" s="82"/>
    </x:row>
    <x:row r="24" ht="48" customHeight="1">
      <x:c r="A24" s="82"/>
      <x:c r="B24" s="82"/>
      <x:c r="C24" s="82" t="str">
        <x:v>TDnet</x:v>
      </x:c>
      <x:c r="D24" s="83"/>
      <x:c r="E24" s="82"/>
      <x:c r="F24" s="82"/>
      <x:c r="G24" s="82"/>
      <x:c r="H24" s="83"/>
      <x:c r="I24" s="82"/>
    </x:row>
    <x:row r="25" ht="48" customHeight="1">
      <x:c r="A25" s="82"/>
      <x:c r="B25" s="82"/>
      <x:c r="C25" s="82" t="str">
        <x:v>TDnet</x:v>
      </x:c>
      <x:c r="D25" s="83"/>
      <x:c r="E25" s="82"/>
      <x:c r="F25" s="82"/>
      <x:c r="G25" s="82"/>
      <x:c r="H25" s="83"/>
      <x:c r="I25" s="82"/>
    </x:row>
    <x:row r="26" ht="48" customHeight="1">
      <x:c r="A26" s="82"/>
      <x:c r="B26" s="82"/>
      <x:c r="C26" s="82" t="str">
        <x:v>TDnet</x:v>
      </x:c>
      <x:c r="D26" s="83"/>
      <x:c r="E26" s="82"/>
      <x:c r="F26" s="82"/>
      <x:c r="G26" s="82"/>
      <x:c r="H26" s="83"/>
      <x:c r="I26" s="82"/>
    </x:row>
    <x:row r="27" ht="48" customHeight="1">
      <x:c r="A27" s="82"/>
      <x:c r="B27" s="82"/>
      <x:c r="C27" s="82" t="str">
        <x:v>TDnet</x:v>
      </x:c>
      <x:c r="D27" s="83"/>
      <x:c r="E27" s="82"/>
      <x:c r="F27" s="82"/>
      <x:c r="G27" s="82"/>
      <x:c r="H27" s="83"/>
      <x:c r="I27" s="82"/>
    </x:row>
    <x:row r="28" ht="48" customHeight="1">
      <x:c r="A28" s="82"/>
      <x:c r="B28" s="82"/>
      <x:c r="C28" s="82" t="str">
        <x:v>TDnet</x:v>
      </x:c>
      <x:c r="D28" s="83"/>
      <x:c r="E28" s="82"/>
      <x:c r="F28" s="82"/>
      <x:c r="G28" s="82"/>
      <x:c r="H28" s="83"/>
      <x:c r="I28" s="82"/>
    </x:row>
    <x:row r="29" ht="48" customHeight="1">
      <x:c r="A29" s="82"/>
      <x:c r="B29" s="82"/>
      <x:c r="C29" s="82" t="str">
        <x:v>TDnet</x:v>
      </x:c>
      <x:c r="D29" s="83"/>
      <x:c r="E29" s="82"/>
      <x:c r="F29" s="82"/>
      <x:c r="G29" s="82"/>
      <x:c r="H29" s="83"/>
      <x:c r="I29" s="82"/>
    </x:row>
    <x:row r="30" ht="48" customHeight="1">
      <x:c r="A30" s="82"/>
      <x:c r="B30" s="82"/>
      <x:c r="C30" s="82" t="str">
        <x:v>TDnet</x:v>
      </x:c>
      <x:c r="D30" s="83"/>
      <x:c r="E30" s="82"/>
      <x:c r="F30" s="82"/>
      <x:c r="G30" s="82"/>
      <x:c r="H30" s="83"/>
      <x:c r="I30" s="82"/>
    </x:row>
    <x:row r="31" ht="48" customHeight="1">
      <x:c r="A31" s="82"/>
      <x:c r="B31" s="82"/>
      <x:c r="C31" s="82" t="str">
        <x:v>TDnet</x:v>
      </x:c>
      <x:c r="D31" s="83"/>
      <x:c r="E31" s="82"/>
      <x:c r="F31" s="82"/>
      <x:c r="G31" s="82"/>
      <x:c r="H31" s="83"/>
      <x:c r="I31" s="82"/>
    </x:row>
    <x:row r="32" ht="48" customHeight="1">
      <x:c r="A32" s="82"/>
      <x:c r="B32" s="82"/>
      <x:c r="C32" s="82" t="str">
        <x:v>TDnet</x:v>
      </x:c>
      <x:c r="D32" s="83"/>
      <x:c r="E32" s="82"/>
      <x:c r="F32" s="82"/>
      <x:c r="G32" s="82"/>
      <x:c r="H32" s="83"/>
      <x:c r="I32" s="82"/>
    </x:row>
    <x:row r="33" ht="48" customHeight="1">
      <x:c r="A33" s="82"/>
      <x:c r="B33" s="82"/>
      <x:c r="C33" s="82" t="str">
        <x:v>TDnet</x:v>
      </x:c>
      <x:c r="D33" s="83"/>
      <x:c r="E33" s="82"/>
      <x:c r="F33" s="82"/>
      <x:c r="G33" s="82"/>
      <x:c r="H33" s="83"/>
      <x:c r="I33" s="82"/>
    </x:row>
    <x:row r="34" ht="48" customHeight="1">
      <x:c r="A34" s="82"/>
      <x:c r="B34" s="82"/>
      <x:c r="C34" s="82" t="str">
        <x:v>TDnet</x:v>
      </x:c>
      <x:c r="D34" s="83"/>
      <x:c r="E34" s="82"/>
      <x:c r="F34" s="82"/>
      <x:c r="G34" s="82"/>
      <x:c r="H34" s="83"/>
      <x:c r="I34" s="82"/>
    </x:row>
    <x:row r="35" ht="48" customHeight="1">
      <x:c r="A35" s="82"/>
      <x:c r="B35" s="82"/>
      <x:c r="C35" s="82" t="str">
        <x:v>TDnet</x:v>
      </x:c>
      <x:c r="D35" s="83"/>
      <x:c r="E35" s="82"/>
      <x:c r="F35" s="82"/>
      <x:c r="G35" s="82"/>
      <x:c r="H35" s="83"/>
      <x:c r="I35" s="82"/>
    </x:row>
    <x:row r="36" ht="48" customHeight="1">
      <x:c r="A36" s="82"/>
      <x:c r="B36" s="82"/>
      <x:c r="C36" s="82" t="str">
        <x:v>TDnet</x:v>
      </x:c>
      <x:c r="D36" s="83"/>
      <x:c r="E36" s="82"/>
      <x:c r="F36" s="82"/>
      <x:c r="G36" s="82"/>
      <x:c r="H36" s="83"/>
      <x:c r="I36" s="82"/>
    </x:row>
    <x:row r="37" ht="48" customHeight="1">
      <x:c r="A37" s="82"/>
      <x:c r="B37" s="82"/>
      <x:c r="C37" s="82" t="str">
        <x:v>TDnet</x:v>
      </x:c>
      <x:c r="D37" s="83"/>
      <x:c r="E37" s="82"/>
      <x:c r="F37" s="82"/>
      <x:c r="G37" s="82"/>
      <x:c r="H37" s="83"/>
      <x:c r="I37" s="82"/>
    </x:row>
    <x:row r="38" ht="48" customHeight="1">
      <x:c r="A38" s="82"/>
      <x:c r="B38" s="82"/>
      <x:c r="C38" s="82" t="str">
        <x:v>TDnet</x:v>
      </x:c>
      <x:c r="D38" s="83"/>
      <x:c r="E38" s="82"/>
      <x:c r="F38" s="82"/>
      <x:c r="G38" s="82"/>
      <x:c r="H38" s="83"/>
      <x:c r="I38" s="82"/>
    </x:row>
    <x:row r="39" ht="48" customHeight="1">
      <x:c r="A39" s="82"/>
      <x:c r="B39" s="82"/>
      <x:c r="C39" s="82" t="str">
        <x:v>TDnet</x:v>
      </x:c>
      <x:c r="D39" s="83"/>
      <x:c r="E39" s="82"/>
      <x:c r="F39" s="82"/>
      <x:c r="G39" s="82"/>
      <x:c r="H39" s="83"/>
      <x:c r="I39" s="82"/>
    </x:row>
    <x:row r="40" ht="48" customHeight="1">
      <x:c r="A40" s="82"/>
      <x:c r="B40" s="82"/>
      <x:c r="C40" s="82" t="str">
        <x:v>TDnet</x:v>
      </x:c>
      <x:c r="D40" s="83"/>
      <x:c r="E40" s="82"/>
      <x:c r="F40" s="82"/>
      <x:c r="G40" s="82"/>
      <x:c r="H40" s="83"/>
      <x:c r="I40" s="82"/>
    </x:row>
    <x:row r="41" ht="48" customHeight="1">
      <x:c r="A41" s="82"/>
      <x:c r="B41" s="82"/>
      <x:c r="C41" s="82" t="str">
        <x:v>TDnet</x:v>
      </x:c>
      <x:c r="D41" s="83"/>
      <x:c r="E41" s="82"/>
      <x:c r="F41" s="82"/>
      <x:c r="G41" s="82"/>
      <x:c r="H41" s="83"/>
      <x:c r="I41" s="82"/>
    </x:row>
    <x:row r="42" ht="48" customHeight="1">
      <x:c r="A42" s="82"/>
      <x:c r="B42" s="82"/>
      <x:c r="C42" s="82" t="str">
        <x:v>TDnet</x:v>
      </x:c>
      <x:c r="D42" s="83"/>
      <x:c r="E42" s="82"/>
      <x:c r="F42" s="82"/>
      <x:c r="G42" s="82"/>
      <x:c r="H42" s="83"/>
      <x:c r="I42" s="82"/>
    </x:row>
    <x:row r="43" ht="48" customHeight="1">
      <x:c r="A43" s="82"/>
      <x:c r="B43" s="82"/>
      <x:c r="C43" s="82" t="str">
        <x:v>TDnet</x:v>
      </x:c>
      <x:c r="D43" s="83"/>
      <x:c r="E43" s="82"/>
      <x:c r="F43" s="82"/>
      <x:c r="G43" s="82"/>
      <x:c r="H43" s="83"/>
      <x:c r="I43" s="82"/>
    </x:row>
    <x:row r="44" ht="48" customHeight="1">
      <x:c r="A44" s="82"/>
      <x:c r="B44" s="82"/>
      <x:c r="C44" s="82" t="str">
        <x:v>TDnet</x:v>
      </x:c>
      <x:c r="D44" s="83"/>
      <x:c r="E44" s="82"/>
      <x:c r="F44" s="82"/>
      <x:c r="G44" s="82"/>
      <x:c r="H44" s="83"/>
      <x:c r="I44" s="82"/>
    </x:row>
    <x:row r="45" ht="48" customHeight="1">
      <x:c r="A45" s="82"/>
      <x:c r="B45" s="82"/>
      <x:c r="C45" s="82" t="str">
        <x:v>TDnet</x:v>
      </x:c>
      <x:c r="D45" s="83"/>
      <x:c r="E45" s="82"/>
      <x:c r="F45" s="82"/>
      <x:c r="G45" s="82"/>
      <x:c r="H45" s="83"/>
      <x:c r="I45" s="82"/>
    </x:row>
    <x:row r="46" ht="48" customHeight="1">
      <x:c r="A46" s="82"/>
      <x:c r="B46" s="82"/>
      <x:c r="C46" s="82" t="str">
        <x:v>TDnet</x:v>
      </x:c>
      <x:c r="D46" s="83"/>
      <x:c r="E46" s="82"/>
      <x:c r="F46" s="82"/>
      <x:c r="G46" s="82"/>
      <x:c r="H46" s="83"/>
      <x:c r="I46" s="82"/>
    </x:row>
    <x:row r="47" ht="48" customHeight="1">
      <x:c r="A47" s="82"/>
      <x:c r="B47" s="82"/>
      <x:c r="C47" s="82" t="str">
        <x:v>TDnet</x:v>
      </x:c>
      <x:c r="D47" s="83"/>
      <x:c r="E47" s="82"/>
      <x:c r="F47" s="82"/>
      <x:c r="G47" s="82"/>
      <x:c r="H47" s="83"/>
      <x:c r="I47" s="82"/>
    </x:row>
    <x:row r="48" ht="48" customHeight="1">
      <x:c r="A48" s="82"/>
      <x:c r="B48" s="82"/>
      <x:c r="C48" s="82" t="str">
        <x:v>TDnet</x:v>
      </x:c>
      <x:c r="D48" s="83"/>
      <x:c r="E48" s="82"/>
      <x:c r="F48" s="82"/>
      <x:c r="G48" s="82"/>
      <x:c r="H48" s="83"/>
      <x:c r="I48" s="82"/>
    </x:row>
    <x:row r="49" ht="48" customHeight="1">
      <x:c r="A49" s="82"/>
      <x:c r="B49" s="82"/>
      <x:c r="C49" s="82" t="str">
        <x:v>TDnet</x:v>
      </x:c>
      <x:c r="D49" s="83"/>
      <x:c r="E49" s="82"/>
      <x:c r="F49" s="82"/>
      <x:c r="G49" s="82"/>
      <x:c r="H49" s="83"/>
      <x:c r="I49" s="82"/>
    </x:row>
    <x:row r="50" ht="48" customHeight="1">
      <x:c r="A50" s="82"/>
      <x:c r="B50" s="82"/>
      <x:c r="C50" s="82" t="str">
        <x:v>TDnet</x:v>
      </x:c>
      <x:c r="D50" s="83"/>
      <x:c r="E50" s="82"/>
      <x:c r="F50" s="82"/>
      <x:c r="G50" s="82"/>
      <x:c r="H50" s="83"/>
      <x:c r="I50" s="82"/>
    </x:row>
    <x:row r="51" ht="48" customHeight="1">
      <x:c r="A51" s="82"/>
      <x:c r="B51" s="82"/>
      <x:c r="C51" s="82" t="str">
        <x:v>TDnet</x:v>
      </x:c>
      <x:c r="D51" s="83"/>
      <x:c r="E51" s="82"/>
      <x:c r="F51" s="82"/>
      <x:c r="G51" s="82"/>
      <x:c r="H51" s="83"/>
      <x:c r="I51" s="82"/>
    </x:row>
    <x:row r="52" ht="48" customHeight="1">
      <x:c r="A52" s="82"/>
      <x:c r="B52" s="82"/>
      <x:c r="C52" s="82" t="str">
        <x:v>TDnet</x:v>
      </x:c>
      <x:c r="D52" s="83"/>
      <x:c r="E52" s="82"/>
      <x:c r="F52" s="82"/>
      <x:c r="G52" s="82"/>
      <x:c r="H52" s="83"/>
      <x:c r="I52" s="82"/>
    </x:row>
    <x:row r="53" ht="48" customHeight="1">
      <x:c r="A53" s="82"/>
      <x:c r="B53" s="82"/>
      <x:c r="C53" s="82" t="str">
        <x:v>TDnet</x:v>
      </x:c>
      <x:c r="D53" s="83"/>
      <x:c r="E53" s="82"/>
      <x:c r="F53" s="82"/>
      <x:c r="G53" s="82"/>
      <x:c r="H53" s="83"/>
      <x:c r="I53" s="82"/>
    </x:row>
    <x:row r="54" ht="48" customHeight="1">
      <x:c r="A54" s="82"/>
      <x:c r="B54" s="82"/>
      <x:c r="C54" s="82" t="str">
        <x:v>TDnet</x:v>
      </x:c>
      <x:c r="D54" s="83"/>
      <x:c r="E54" s="82"/>
      <x:c r="F54" s="82"/>
      <x:c r="G54" s="82"/>
      <x:c r="H54" s="83"/>
      <x:c r="I54" s="82"/>
    </x:row>
    <x:row r="55" ht="48" customHeight="1">
      <x:c r="A55" s="82"/>
      <x:c r="B55" s="82"/>
      <x:c r="C55" s="82" t="str">
        <x:v>TDnet</x:v>
      </x:c>
      <x:c r="D55" s="83"/>
      <x:c r="E55" s="82"/>
      <x:c r="F55" s="82"/>
      <x:c r="G55" s="82"/>
      <x:c r="H55" s="83"/>
      <x:c r="I55" s="82"/>
    </x:row>
    <x:row r="56" ht="48" customHeight="1">
      <x:c r="A56" s="82"/>
      <x:c r="B56" s="82"/>
      <x:c r="C56" s="82" t="str">
        <x:v>TDnet</x:v>
      </x:c>
      <x:c r="D56" s="83"/>
      <x:c r="E56" s="82"/>
      <x:c r="F56" s="82"/>
      <x:c r="G56" s="82"/>
      <x:c r="H56" s="83"/>
      <x:c r="I56" s="82"/>
    </x:row>
    <x:row r="57" ht="48" customHeight="1">
      <x:c r="A57" s="82"/>
      <x:c r="B57" s="82"/>
      <x:c r="C57" s="82" t="str">
        <x:v>TDnet</x:v>
      </x:c>
      <x:c r="D57" s="83"/>
      <x:c r="E57" s="82"/>
      <x:c r="F57" s="82"/>
      <x:c r="G57" s="82"/>
      <x:c r="H57" s="83"/>
      <x:c r="I57" s="82"/>
    </x:row>
    <x:row r="58" ht="48" customHeight="1">
      <x:c r="A58" s="82"/>
      <x:c r="B58" s="82"/>
      <x:c r="C58" s="82" t="str">
        <x:v>TDnet</x:v>
      </x:c>
      <x:c r="D58" s="83"/>
      <x:c r="E58" s="82"/>
      <x:c r="F58" s="82"/>
      <x:c r="G58" s="82"/>
      <x:c r="H58" s="83"/>
      <x:c r="I58" s="82"/>
    </x:row>
    <x:row r="59" ht="48" customHeight="1">
      <x:c r="A59" s="82"/>
      <x:c r="B59" s="82"/>
      <x:c r="C59" s="82" t="str">
        <x:v>TDnet</x:v>
      </x:c>
      <x:c r="D59" s="83"/>
      <x:c r="E59" s="82"/>
      <x:c r="F59" s="82"/>
      <x:c r="G59" s="82"/>
      <x:c r="H59" s="83"/>
      <x:c r="I59" s="82"/>
    </x:row>
    <x:row r="60" ht="48" customHeight="1">
      <x:c r="A60" s="82"/>
      <x:c r="B60" s="82"/>
      <x:c r="C60" s="82" t="str">
        <x:v>TDnet</x:v>
      </x:c>
      <x:c r="D60" s="83"/>
      <x:c r="E60" s="82"/>
      <x:c r="F60" s="82"/>
      <x:c r="G60" s="82"/>
      <x:c r="H60" s="83"/>
      <x:c r="I60" s="82"/>
    </x:row>
    <x:row r="61" ht="48" customHeight="1">
      <x:c r="A61" s="82"/>
      <x:c r="B61" s="82"/>
      <x:c r="C61" s="82" t="str">
        <x:v>TDnet</x:v>
      </x:c>
      <x:c r="D61" s="83"/>
      <x:c r="E61" s="82"/>
      <x:c r="F61" s="82"/>
      <x:c r="G61" s="82"/>
      <x:c r="H61" s="83"/>
      <x:c r="I61" s="82"/>
    </x:row>
    <x:row r="62" ht="48" customHeight="1">
      <x:c r="A62" s="82"/>
      <x:c r="B62" s="82"/>
      <x:c r="C62" s="82" t="str">
        <x:v>TDnet</x:v>
      </x:c>
      <x:c r="D62" s="83"/>
      <x:c r="E62" s="82"/>
      <x:c r="F62" s="82"/>
      <x:c r="G62" s="82"/>
      <x:c r="H62" s="83"/>
      <x:c r="I62" s="82"/>
    </x:row>
    <x:row r="63" ht="48" customHeight="1">
      <x:c r="A63" s="82"/>
      <x:c r="B63" s="82"/>
      <x:c r="C63" s="82" t="str">
        <x:v>TDnet</x:v>
      </x:c>
      <x:c r="D63" s="83"/>
      <x:c r="E63" s="82"/>
      <x:c r="F63" s="82"/>
      <x:c r="G63" s="82"/>
      <x:c r="H63" s="83"/>
      <x:c r="I63" s="82"/>
    </x:row>
    <x:row r="64" ht="48" customHeight="1">
      <x:c r="A64" s="82"/>
      <x:c r="B64" s="82"/>
      <x:c r="C64" s="82" t="str">
        <x:v>TDnet</x:v>
      </x:c>
      <x:c r="D64" s="83"/>
      <x:c r="E64" s="82"/>
      <x:c r="F64" s="82"/>
      <x:c r="G64" s="82"/>
      <x:c r="H64" s="83"/>
      <x:c r="I64" s="82"/>
    </x:row>
    <x:row r="65" ht="48" customHeight="1">
      <x:c r="A65" s="82"/>
      <x:c r="B65" s="82"/>
      <x:c r="C65" s="82" t="str">
        <x:v>TDnet</x:v>
      </x:c>
      <x:c r="D65" s="83"/>
      <x:c r="E65" s="82"/>
      <x:c r="F65" s="82"/>
      <x:c r="G65" s="82"/>
      <x:c r="H65" s="83"/>
      <x:c r="I65" s="82"/>
    </x:row>
  </x:sheetData>
  <x:mergeCells>
    <x:mergeCell ref="A1:I2"/>
  </x:mergeCells>
  <x:dataValidations count="1">
    <x:dataValidation type="list" sqref="C6:C65">
      <x:formula1>"TDnet,決算短信,決算説明資料,企業IR,有価証券報告書,市場データ,その他"</x:formula1>
    </x:dataValidation>
  </x:dataValidations>
  <x:pageMargins left="0.7" right="0.7" top="0.75" bottom="0.75" header="0.3" footer="0.3"/>
</x:worksheet>
</file>

<file path=xl/worksheets/sheet5.xml><?xml version="1.0" encoding="utf-8"?>
<x:worksheet xmlns:x="http://schemas.openxmlformats.org/spreadsheetml/2006/main">
  <x:sheetViews>
    <x:sheetView showGridLines="0" workbookViewId="0"/>
  </x:sheetViews>
  <x:sheetFormatPr defaultRowHeight="15"/>
  <x:cols>
    <x:col min="1" max="1" width="10" hidden="0" customWidth="1"/>
    <x:col min="2" max="2" width="18" hidden="0" customWidth="1"/>
    <x:col min="3" max="3" width="10" hidden="0" customWidth="1"/>
    <x:col min="4" max="4" width="28" hidden="0" customWidth="1"/>
    <x:col min="5" max="5" width="28" hidden="0" customWidth="1"/>
    <x:col min="6" max="6" width="28" hidden="0" customWidth="1"/>
    <x:col min="7" max="7" width="28" hidden="0" customWidth="1"/>
    <x:col min="8" max="8" width="28" hidden="0" customWidth="1"/>
    <x:col min="9" max="9" width="14" hidden="0" customWidth="1"/>
  </x:cols>
  <x:sheetData>
    <x:row r="1" ht="44" customHeight="1">
      <x:c r="A1" s="164" t="str">
        <x:v>Fact・推論・不明
資料で確認したこと、自分の解釈、まだ分からないことを混ぜない</x:v>
      </x:c>
      <x:c r="B1" s="164" t="str">
        <x:v>Fact・推論・不明
資料で確認したこと、自分の解釈、まだ分からないことを混ぜない</x:v>
      </x:c>
      <x:c r="C1" s="164" t="str">
        <x:v>Fact・推論・不明
資料で確認したこと、自分の解釈、まだ分からないことを混ぜない</x:v>
      </x:c>
      <x:c r="D1" s="164" t="str">
        <x:v>Fact・推論・不明
資料で確認したこと、自分の解釈、まだ分からないことを混ぜない</x:v>
      </x:c>
      <x:c r="E1" s="164" t="str">
        <x:v>Fact・推論・不明
資料で確認したこと、自分の解釈、まだ分からないことを混ぜない</x:v>
      </x:c>
      <x:c r="F1" s="164" t="str">
        <x:v>Fact・推論・不明
資料で確認したこと、自分の解釈、まだ分からないことを混ぜない</x:v>
      </x:c>
      <x:c r="G1" s="164" t="str">
        <x:v>Fact・推論・不明
資料で確認したこと、自分の解釈、まだ分からないことを混ぜない</x:v>
      </x:c>
      <x:c r="H1" s="164" t="str">
        <x:v>Fact・推論・不明
資料で確認したこと、自分の解釈、まだ分からないことを混ぜない</x:v>
      </x:c>
      <x:c r="I1" s="164" t="str">
        <x:v>Fact・推論・不明
資料で確認したこと、自分の解釈、まだ分からないことを混ぜない</x:v>
      </x:c>
    </x:row>
    <x:row r="2" ht="44" customHeight="1">
      <x:c r="A2" s="164" t="str">
        <x:v>Fact・推論・不明
資料で確認したこと、自分の解釈、まだ分からないことを混ぜない</x:v>
      </x:c>
      <x:c r="B2" s="164" t="str">
        <x:v>Fact・推論・不明
資料で確認したこと、自分の解釈、まだ分からないことを混ぜない</x:v>
      </x:c>
      <x:c r="C2" s="164" t="str">
        <x:v>Fact・推論・不明
資料で確認したこと、自分の解釈、まだ分からないことを混ぜない</x:v>
      </x:c>
      <x:c r="D2" s="164" t="str">
        <x:v>Fact・推論・不明
資料で確認したこと、自分の解釈、まだ分からないことを混ぜない</x:v>
      </x:c>
      <x:c r="E2" s="164" t="str">
        <x:v>Fact・推論・不明
資料で確認したこと、自分の解釈、まだ分からないことを混ぜない</x:v>
      </x:c>
      <x:c r="F2" s="164" t="str">
        <x:v>Fact・推論・不明
資料で確認したこと、自分の解釈、まだ分からないことを混ぜない</x:v>
      </x:c>
      <x:c r="G2" s="164" t="str">
        <x:v>Fact・推論・不明
資料で確認したこと、自分の解釈、まだ分からないことを混ぜない</x:v>
      </x:c>
      <x:c r="H2" s="164" t="str">
        <x:v>Fact・推論・不明
資料で確認したこと、自分の解釈、まだ分からないことを混ぜない</x:v>
      </x:c>
      <x:c r="I2" s="164" t="str">
        <x:v>Fact・推論・不明
資料で確認したこと、自分の解釈、まだ分からないことを混ぜない</x:v>
      </x:c>
    </x:row>
    <x:row r="3">
      <x:c r="A3" s="165"/>
      <x:c r="B3" s="165"/>
      <x:c r="C3" s="165"/>
      <x:c r="D3" s="165"/>
      <x:c r="E3" s="165"/>
      <x:c r="F3" s="165"/>
      <x:c r="G3" s="165"/>
      <x:c r="H3" s="165"/>
      <x:c r="I3" s="165"/>
    </x:row>
    <x:row r="4" ht="36" customHeight="1">
      <x:c r="A4" s="167" t="str">
        <x:v>コード</x:v>
      </x:c>
      <x:c r="B4" s="184" t="str">
        <x:v>会社名</x:v>
      </x:c>
      <x:c r="C4" s="184" t="str">
        <x:v>区分</x:v>
      </x:c>
      <x:c r="D4" s="184" t="str">
        <x:v>内容</x:v>
      </x:c>
      <x:c r="E4" s="184" t="str">
        <x:v>根拠・資料名</x:v>
      </x:c>
      <x:c r="F4" s="184" t="str">
        <x:v>出所URL</x:v>
      </x:c>
      <x:c r="G4" s="184" t="str">
        <x:v>成立条件</x:v>
      </x:c>
      <x:c r="H4" s="184" t="str">
        <x:v>成立しなくなる条件</x:v>
      </x:c>
      <x:c r="I4" s="168" t="str">
        <x:v>次回確認日</x:v>
      </x:c>
    </x:row>
    <x:row r="5">
      <x:c r="A5" s="165"/>
      <x:c r="B5" s="165"/>
      <x:c r="C5" s="165"/>
      <x:c r="D5" s="165"/>
      <x:c r="E5" s="165"/>
      <x:c r="F5" s="165"/>
      <x:c r="G5" s="165"/>
      <x:c r="H5" s="165"/>
      <x:c r="I5" s="165"/>
    </x:row>
    <x:row r="6" ht="52" customHeight="1">
      <x:c r="A6" s="80"/>
      <x:c r="B6" s="80"/>
      <x:c r="C6" s="80" t="str">
        <x:v>未分類</x:v>
      </x:c>
      <x:c r="D6" s="80"/>
      <x:c r="E6" s="80"/>
      <x:c r="F6" s="80"/>
      <x:c r="G6" s="80"/>
      <x:c r="H6" s="80"/>
      <x:c r="I6" s="81"/>
    </x:row>
    <x:row r="7" ht="52" customHeight="1">
      <x:c r="A7" s="82"/>
      <x:c r="B7" s="82"/>
      <x:c r="C7" s="82" t="str">
        <x:v>未分類</x:v>
      </x:c>
      <x:c r="D7" s="82"/>
      <x:c r="E7" s="82"/>
      <x:c r="F7" s="82"/>
      <x:c r="G7" s="82"/>
      <x:c r="H7" s="82"/>
      <x:c r="I7" s="83"/>
    </x:row>
    <x:row r="8" ht="52" customHeight="1">
      <x:c r="A8" s="82"/>
      <x:c r="B8" s="82"/>
      <x:c r="C8" s="82" t="str">
        <x:v>未分類</x:v>
      </x:c>
      <x:c r="D8" s="82"/>
      <x:c r="E8" s="82"/>
      <x:c r="F8" s="82"/>
      <x:c r="G8" s="82"/>
      <x:c r="H8" s="82"/>
      <x:c r="I8" s="83"/>
    </x:row>
    <x:row r="9" ht="52" customHeight="1">
      <x:c r="A9" s="82"/>
      <x:c r="B9" s="82"/>
      <x:c r="C9" s="82" t="str">
        <x:v>未分類</x:v>
      </x:c>
      <x:c r="D9" s="82"/>
      <x:c r="E9" s="82"/>
      <x:c r="F9" s="82"/>
      <x:c r="G9" s="82"/>
      <x:c r="H9" s="82"/>
      <x:c r="I9" s="83"/>
    </x:row>
    <x:row r="10" ht="52" customHeight="1">
      <x:c r="A10" s="82"/>
      <x:c r="B10" s="82"/>
      <x:c r="C10" s="82" t="str">
        <x:v>未分類</x:v>
      </x:c>
      <x:c r="D10" s="82"/>
      <x:c r="E10" s="82"/>
      <x:c r="F10" s="82"/>
      <x:c r="G10" s="82"/>
      <x:c r="H10" s="82"/>
      <x:c r="I10" s="83"/>
    </x:row>
    <x:row r="11" ht="52" customHeight="1">
      <x:c r="A11" s="82"/>
      <x:c r="B11" s="82"/>
      <x:c r="C11" s="82" t="str">
        <x:v>未分類</x:v>
      </x:c>
      <x:c r="D11" s="82"/>
      <x:c r="E11" s="82"/>
      <x:c r="F11" s="82"/>
      <x:c r="G11" s="82"/>
      <x:c r="H11" s="82"/>
      <x:c r="I11" s="83"/>
    </x:row>
    <x:row r="12" ht="52" customHeight="1">
      <x:c r="A12" s="82"/>
      <x:c r="B12" s="82"/>
      <x:c r="C12" s="82" t="str">
        <x:v>未分類</x:v>
      </x:c>
      <x:c r="D12" s="82"/>
      <x:c r="E12" s="82"/>
      <x:c r="F12" s="82"/>
      <x:c r="G12" s="82"/>
      <x:c r="H12" s="82"/>
      <x:c r="I12" s="83"/>
    </x:row>
    <x:row r="13" ht="52" customHeight="1">
      <x:c r="A13" s="82"/>
      <x:c r="B13" s="82"/>
      <x:c r="C13" s="82" t="str">
        <x:v>未分類</x:v>
      </x:c>
      <x:c r="D13" s="82"/>
      <x:c r="E13" s="82"/>
      <x:c r="F13" s="82"/>
      <x:c r="G13" s="82"/>
      <x:c r="H13" s="82"/>
      <x:c r="I13" s="83"/>
    </x:row>
    <x:row r="14" ht="52" customHeight="1">
      <x:c r="A14" s="82"/>
      <x:c r="B14" s="82"/>
      <x:c r="C14" s="82" t="str">
        <x:v>未分類</x:v>
      </x:c>
      <x:c r="D14" s="82"/>
      <x:c r="E14" s="82"/>
      <x:c r="F14" s="82"/>
      <x:c r="G14" s="82"/>
      <x:c r="H14" s="82"/>
      <x:c r="I14" s="83"/>
    </x:row>
    <x:row r="15" ht="52" customHeight="1">
      <x:c r="A15" s="82"/>
      <x:c r="B15" s="82"/>
      <x:c r="C15" s="82" t="str">
        <x:v>未分類</x:v>
      </x:c>
      <x:c r="D15" s="82"/>
      <x:c r="E15" s="82"/>
      <x:c r="F15" s="82"/>
      <x:c r="G15" s="82"/>
      <x:c r="H15" s="82"/>
      <x:c r="I15" s="83"/>
    </x:row>
    <x:row r="16" ht="52" customHeight="1">
      <x:c r="A16" s="82"/>
      <x:c r="B16" s="82"/>
      <x:c r="C16" s="82" t="str">
        <x:v>未分類</x:v>
      </x:c>
      <x:c r="D16" s="82"/>
      <x:c r="E16" s="82"/>
      <x:c r="F16" s="82"/>
      <x:c r="G16" s="82"/>
      <x:c r="H16" s="82"/>
      <x:c r="I16" s="83"/>
    </x:row>
    <x:row r="17" ht="52" customHeight="1">
      <x:c r="A17" s="82"/>
      <x:c r="B17" s="82"/>
      <x:c r="C17" s="82" t="str">
        <x:v>未分類</x:v>
      </x:c>
      <x:c r="D17" s="82"/>
      <x:c r="E17" s="82"/>
      <x:c r="F17" s="82"/>
      <x:c r="G17" s="82"/>
      <x:c r="H17" s="82"/>
      <x:c r="I17" s="83"/>
    </x:row>
    <x:row r="18" ht="52" customHeight="1">
      <x:c r="A18" s="82"/>
      <x:c r="B18" s="82"/>
      <x:c r="C18" s="82" t="str">
        <x:v>未分類</x:v>
      </x:c>
      <x:c r="D18" s="82"/>
      <x:c r="E18" s="82"/>
      <x:c r="F18" s="82"/>
      <x:c r="G18" s="82"/>
      <x:c r="H18" s="82"/>
      <x:c r="I18" s="83"/>
    </x:row>
    <x:row r="19" ht="52" customHeight="1">
      <x:c r="A19" s="82"/>
      <x:c r="B19" s="82"/>
      <x:c r="C19" s="82" t="str">
        <x:v>未分類</x:v>
      </x:c>
      <x:c r="D19" s="82"/>
      <x:c r="E19" s="82"/>
      <x:c r="F19" s="82"/>
      <x:c r="G19" s="82"/>
      <x:c r="H19" s="82"/>
      <x:c r="I19" s="83"/>
    </x:row>
    <x:row r="20" ht="52" customHeight="1">
      <x:c r="A20" s="82"/>
      <x:c r="B20" s="82"/>
      <x:c r="C20" s="82" t="str">
        <x:v>未分類</x:v>
      </x:c>
      <x:c r="D20" s="82"/>
      <x:c r="E20" s="82"/>
      <x:c r="F20" s="82"/>
      <x:c r="G20" s="82"/>
      <x:c r="H20" s="82"/>
      <x:c r="I20" s="83"/>
    </x:row>
    <x:row r="21" ht="52" customHeight="1">
      <x:c r="A21" s="82"/>
      <x:c r="B21" s="82"/>
      <x:c r="C21" s="82" t="str">
        <x:v>未分類</x:v>
      </x:c>
      <x:c r="D21" s="82"/>
      <x:c r="E21" s="82"/>
      <x:c r="F21" s="82"/>
      <x:c r="G21" s="82"/>
      <x:c r="H21" s="82"/>
      <x:c r="I21" s="83"/>
    </x:row>
    <x:row r="22" ht="52" customHeight="1">
      <x:c r="A22" s="82"/>
      <x:c r="B22" s="82"/>
      <x:c r="C22" s="82" t="str">
        <x:v>未分類</x:v>
      </x:c>
      <x:c r="D22" s="82"/>
      <x:c r="E22" s="82"/>
      <x:c r="F22" s="82"/>
      <x:c r="G22" s="82"/>
      <x:c r="H22" s="82"/>
      <x:c r="I22" s="83"/>
    </x:row>
    <x:row r="23" ht="52" customHeight="1">
      <x:c r="A23" s="82"/>
      <x:c r="B23" s="82"/>
      <x:c r="C23" s="82" t="str">
        <x:v>未分類</x:v>
      </x:c>
      <x:c r="D23" s="82"/>
      <x:c r="E23" s="82"/>
      <x:c r="F23" s="82"/>
      <x:c r="G23" s="82"/>
      <x:c r="H23" s="82"/>
      <x:c r="I23" s="83"/>
    </x:row>
    <x:row r="24" ht="52" customHeight="1">
      <x:c r="A24" s="82"/>
      <x:c r="B24" s="82"/>
      <x:c r="C24" s="82" t="str">
        <x:v>未分類</x:v>
      </x:c>
      <x:c r="D24" s="82"/>
      <x:c r="E24" s="82"/>
      <x:c r="F24" s="82"/>
      <x:c r="G24" s="82"/>
      <x:c r="H24" s="82"/>
      <x:c r="I24" s="83"/>
    </x:row>
    <x:row r="25" ht="52" customHeight="1">
      <x:c r="A25" s="82"/>
      <x:c r="B25" s="82"/>
      <x:c r="C25" s="82" t="str">
        <x:v>未分類</x:v>
      </x:c>
      <x:c r="D25" s="82"/>
      <x:c r="E25" s="82"/>
      <x:c r="F25" s="82"/>
      <x:c r="G25" s="82"/>
      <x:c r="H25" s="82"/>
      <x:c r="I25" s="83"/>
    </x:row>
    <x:row r="26" ht="52" customHeight="1">
      <x:c r="A26" s="82"/>
      <x:c r="B26" s="82"/>
      <x:c r="C26" s="82" t="str">
        <x:v>未分類</x:v>
      </x:c>
      <x:c r="D26" s="82"/>
      <x:c r="E26" s="82"/>
      <x:c r="F26" s="82"/>
      <x:c r="G26" s="82"/>
      <x:c r="H26" s="82"/>
      <x:c r="I26" s="83"/>
    </x:row>
    <x:row r="27" ht="52" customHeight="1">
      <x:c r="A27" s="82"/>
      <x:c r="B27" s="82"/>
      <x:c r="C27" s="82" t="str">
        <x:v>未分類</x:v>
      </x:c>
      <x:c r="D27" s="82"/>
      <x:c r="E27" s="82"/>
      <x:c r="F27" s="82"/>
      <x:c r="G27" s="82"/>
      <x:c r="H27" s="82"/>
      <x:c r="I27" s="83"/>
    </x:row>
    <x:row r="28" ht="52" customHeight="1">
      <x:c r="A28" s="82"/>
      <x:c r="B28" s="82"/>
      <x:c r="C28" s="82" t="str">
        <x:v>未分類</x:v>
      </x:c>
      <x:c r="D28" s="82"/>
      <x:c r="E28" s="82"/>
      <x:c r="F28" s="82"/>
      <x:c r="G28" s="82"/>
      <x:c r="H28" s="82"/>
      <x:c r="I28" s="83"/>
    </x:row>
    <x:row r="29" ht="52" customHeight="1">
      <x:c r="A29" s="82"/>
      <x:c r="B29" s="82"/>
      <x:c r="C29" s="82" t="str">
        <x:v>未分類</x:v>
      </x:c>
      <x:c r="D29" s="82"/>
      <x:c r="E29" s="82"/>
      <x:c r="F29" s="82"/>
      <x:c r="G29" s="82"/>
      <x:c r="H29" s="82"/>
      <x:c r="I29" s="83"/>
    </x:row>
    <x:row r="30" ht="52" customHeight="1">
      <x:c r="A30" s="82"/>
      <x:c r="B30" s="82"/>
      <x:c r="C30" s="82" t="str">
        <x:v>未分類</x:v>
      </x:c>
      <x:c r="D30" s="82"/>
      <x:c r="E30" s="82"/>
      <x:c r="F30" s="82"/>
      <x:c r="G30" s="82"/>
      <x:c r="H30" s="82"/>
      <x:c r="I30" s="83"/>
    </x:row>
    <x:row r="31" ht="52" customHeight="1">
      <x:c r="A31" s="82"/>
      <x:c r="B31" s="82"/>
      <x:c r="C31" s="82" t="str">
        <x:v>未分類</x:v>
      </x:c>
      <x:c r="D31" s="82"/>
      <x:c r="E31" s="82"/>
      <x:c r="F31" s="82"/>
      <x:c r="G31" s="82"/>
      <x:c r="H31" s="82"/>
      <x:c r="I31" s="83"/>
    </x:row>
    <x:row r="32" ht="52" customHeight="1">
      <x:c r="A32" s="82"/>
      <x:c r="B32" s="82"/>
      <x:c r="C32" s="82" t="str">
        <x:v>未分類</x:v>
      </x:c>
      <x:c r="D32" s="82"/>
      <x:c r="E32" s="82"/>
      <x:c r="F32" s="82"/>
      <x:c r="G32" s="82"/>
      <x:c r="H32" s="82"/>
      <x:c r="I32" s="83"/>
    </x:row>
    <x:row r="33" ht="52" customHeight="1">
      <x:c r="A33" s="82"/>
      <x:c r="B33" s="82"/>
      <x:c r="C33" s="82" t="str">
        <x:v>未分類</x:v>
      </x:c>
      <x:c r="D33" s="82"/>
      <x:c r="E33" s="82"/>
      <x:c r="F33" s="82"/>
      <x:c r="G33" s="82"/>
      <x:c r="H33" s="82"/>
      <x:c r="I33" s="83"/>
    </x:row>
    <x:row r="34" ht="52" customHeight="1">
      <x:c r="A34" s="82"/>
      <x:c r="B34" s="82"/>
      <x:c r="C34" s="82" t="str">
        <x:v>未分類</x:v>
      </x:c>
      <x:c r="D34" s="82"/>
      <x:c r="E34" s="82"/>
      <x:c r="F34" s="82"/>
      <x:c r="G34" s="82"/>
      <x:c r="H34" s="82"/>
      <x:c r="I34" s="83"/>
    </x:row>
    <x:row r="35" ht="52" customHeight="1">
      <x:c r="A35" s="82"/>
      <x:c r="B35" s="82"/>
      <x:c r="C35" s="82" t="str">
        <x:v>未分類</x:v>
      </x:c>
      <x:c r="D35" s="82"/>
      <x:c r="E35" s="82"/>
      <x:c r="F35" s="82"/>
      <x:c r="G35" s="82"/>
      <x:c r="H35" s="82"/>
      <x:c r="I35" s="83"/>
    </x:row>
    <x:row r="36" ht="52" customHeight="1">
      <x:c r="A36" s="82"/>
      <x:c r="B36" s="82"/>
      <x:c r="C36" s="82" t="str">
        <x:v>未分類</x:v>
      </x:c>
      <x:c r="D36" s="82"/>
      <x:c r="E36" s="82"/>
      <x:c r="F36" s="82"/>
      <x:c r="G36" s="82"/>
      <x:c r="H36" s="82"/>
      <x:c r="I36" s="83"/>
    </x:row>
    <x:row r="37" ht="52" customHeight="1">
      <x:c r="A37" s="82"/>
      <x:c r="B37" s="82"/>
      <x:c r="C37" s="82" t="str">
        <x:v>未分類</x:v>
      </x:c>
      <x:c r="D37" s="82"/>
      <x:c r="E37" s="82"/>
      <x:c r="F37" s="82"/>
      <x:c r="G37" s="82"/>
      <x:c r="H37" s="82"/>
      <x:c r="I37" s="83"/>
    </x:row>
    <x:row r="38" ht="52" customHeight="1">
      <x:c r="A38" s="82"/>
      <x:c r="B38" s="82"/>
      <x:c r="C38" s="82" t="str">
        <x:v>未分類</x:v>
      </x:c>
      <x:c r="D38" s="82"/>
      <x:c r="E38" s="82"/>
      <x:c r="F38" s="82"/>
      <x:c r="G38" s="82"/>
      <x:c r="H38" s="82"/>
      <x:c r="I38" s="83"/>
    </x:row>
    <x:row r="39" ht="52" customHeight="1">
      <x:c r="A39" s="82"/>
      <x:c r="B39" s="82"/>
      <x:c r="C39" s="82" t="str">
        <x:v>未分類</x:v>
      </x:c>
      <x:c r="D39" s="82"/>
      <x:c r="E39" s="82"/>
      <x:c r="F39" s="82"/>
      <x:c r="G39" s="82"/>
      <x:c r="H39" s="82"/>
      <x:c r="I39" s="83"/>
    </x:row>
    <x:row r="40" ht="52" customHeight="1">
      <x:c r="A40" s="82"/>
      <x:c r="B40" s="82"/>
      <x:c r="C40" s="82" t="str">
        <x:v>未分類</x:v>
      </x:c>
      <x:c r="D40" s="82"/>
      <x:c r="E40" s="82"/>
      <x:c r="F40" s="82"/>
      <x:c r="G40" s="82"/>
      <x:c r="H40" s="82"/>
      <x:c r="I40" s="83"/>
    </x:row>
    <x:row r="41" ht="52" customHeight="1">
      <x:c r="A41" s="82"/>
      <x:c r="B41" s="82"/>
      <x:c r="C41" s="82" t="str">
        <x:v>未分類</x:v>
      </x:c>
      <x:c r="D41" s="82"/>
      <x:c r="E41" s="82"/>
      <x:c r="F41" s="82"/>
      <x:c r="G41" s="82"/>
      <x:c r="H41" s="82"/>
      <x:c r="I41" s="83"/>
    </x:row>
    <x:row r="42" ht="52" customHeight="1">
      <x:c r="A42" s="82"/>
      <x:c r="B42" s="82"/>
      <x:c r="C42" s="82" t="str">
        <x:v>未分類</x:v>
      </x:c>
      <x:c r="D42" s="82"/>
      <x:c r="E42" s="82"/>
      <x:c r="F42" s="82"/>
      <x:c r="G42" s="82"/>
      <x:c r="H42" s="82"/>
      <x:c r="I42" s="83"/>
    </x:row>
    <x:row r="43" ht="52" customHeight="1">
      <x:c r="A43" s="82"/>
      <x:c r="B43" s="82"/>
      <x:c r="C43" s="82" t="str">
        <x:v>未分類</x:v>
      </x:c>
      <x:c r="D43" s="82"/>
      <x:c r="E43" s="82"/>
      <x:c r="F43" s="82"/>
      <x:c r="G43" s="82"/>
      <x:c r="H43" s="82"/>
      <x:c r="I43" s="83"/>
    </x:row>
    <x:row r="44" ht="52" customHeight="1">
      <x:c r="A44" s="82"/>
      <x:c r="B44" s="82"/>
      <x:c r="C44" s="82" t="str">
        <x:v>未分類</x:v>
      </x:c>
      <x:c r="D44" s="82"/>
      <x:c r="E44" s="82"/>
      <x:c r="F44" s="82"/>
      <x:c r="G44" s="82"/>
      <x:c r="H44" s="82"/>
      <x:c r="I44" s="83"/>
    </x:row>
    <x:row r="45" ht="52" customHeight="1">
      <x:c r="A45" s="82"/>
      <x:c r="B45" s="82"/>
      <x:c r="C45" s="82" t="str">
        <x:v>未分類</x:v>
      </x:c>
      <x:c r="D45" s="82"/>
      <x:c r="E45" s="82"/>
      <x:c r="F45" s="82"/>
      <x:c r="G45" s="82"/>
      <x:c r="H45" s="82"/>
      <x:c r="I45" s="83"/>
    </x:row>
    <x:row r="46" ht="52" customHeight="1">
      <x:c r="A46" s="82"/>
      <x:c r="B46" s="82"/>
      <x:c r="C46" s="82" t="str">
        <x:v>未分類</x:v>
      </x:c>
      <x:c r="D46" s="82"/>
      <x:c r="E46" s="82"/>
      <x:c r="F46" s="82"/>
      <x:c r="G46" s="82"/>
      <x:c r="H46" s="82"/>
      <x:c r="I46" s="83"/>
    </x:row>
    <x:row r="47" ht="52" customHeight="1">
      <x:c r="A47" s="82"/>
      <x:c r="B47" s="82"/>
      <x:c r="C47" s="82" t="str">
        <x:v>未分類</x:v>
      </x:c>
      <x:c r="D47" s="82"/>
      <x:c r="E47" s="82"/>
      <x:c r="F47" s="82"/>
      <x:c r="G47" s="82"/>
      <x:c r="H47" s="82"/>
      <x:c r="I47" s="83"/>
    </x:row>
    <x:row r="48" ht="52" customHeight="1">
      <x:c r="A48" s="82"/>
      <x:c r="B48" s="82"/>
      <x:c r="C48" s="82" t="str">
        <x:v>未分類</x:v>
      </x:c>
      <x:c r="D48" s="82"/>
      <x:c r="E48" s="82"/>
      <x:c r="F48" s="82"/>
      <x:c r="G48" s="82"/>
      <x:c r="H48" s="82"/>
      <x:c r="I48" s="83"/>
    </x:row>
    <x:row r="49" ht="52" customHeight="1">
      <x:c r="A49" s="82"/>
      <x:c r="B49" s="82"/>
      <x:c r="C49" s="82" t="str">
        <x:v>未分類</x:v>
      </x:c>
      <x:c r="D49" s="82"/>
      <x:c r="E49" s="82"/>
      <x:c r="F49" s="82"/>
      <x:c r="G49" s="82"/>
      <x:c r="H49" s="82"/>
      <x:c r="I49" s="83"/>
    </x:row>
    <x:row r="50" ht="52" customHeight="1">
      <x:c r="A50" s="82"/>
      <x:c r="B50" s="82"/>
      <x:c r="C50" s="82" t="str">
        <x:v>未分類</x:v>
      </x:c>
      <x:c r="D50" s="82"/>
      <x:c r="E50" s="82"/>
      <x:c r="F50" s="82"/>
      <x:c r="G50" s="82"/>
      <x:c r="H50" s="82"/>
      <x:c r="I50" s="83"/>
    </x:row>
    <x:row r="51" ht="52" customHeight="1">
      <x:c r="A51" s="82"/>
      <x:c r="B51" s="82"/>
      <x:c r="C51" s="82" t="str">
        <x:v>未分類</x:v>
      </x:c>
      <x:c r="D51" s="82"/>
      <x:c r="E51" s="82"/>
      <x:c r="F51" s="82"/>
      <x:c r="G51" s="82"/>
      <x:c r="H51" s="82"/>
      <x:c r="I51" s="83"/>
    </x:row>
    <x:row r="52" ht="52" customHeight="1">
      <x:c r="A52" s="82"/>
      <x:c r="B52" s="82"/>
      <x:c r="C52" s="82" t="str">
        <x:v>未分類</x:v>
      </x:c>
      <x:c r="D52" s="82"/>
      <x:c r="E52" s="82"/>
      <x:c r="F52" s="82"/>
      <x:c r="G52" s="82"/>
      <x:c r="H52" s="82"/>
      <x:c r="I52" s="83"/>
    </x:row>
    <x:row r="53" ht="52" customHeight="1">
      <x:c r="A53" s="82"/>
      <x:c r="B53" s="82"/>
      <x:c r="C53" s="82" t="str">
        <x:v>未分類</x:v>
      </x:c>
      <x:c r="D53" s="82"/>
      <x:c r="E53" s="82"/>
      <x:c r="F53" s="82"/>
      <x:c r="G53" s="82"/>
      <x:c r="H53" s="82"/>
      <x:c r="I53" s="83"/>
    </x:row>
    <x:row r="54" ht="52" customHeight="1">
      <x:c r="A54" s="82"/>
      <x:c r="B54" s="82"/>
      <x:c r="C54" s="82" t="str">
        <x:v>未分類</x:v>
      </x:c>
      <x:c r="D54" s="82"/>
      <x:c r="E54" s="82"/>
      <x:c r="F54" s="82"/>
      <x:c r="G54" s="82"/>
      <x:c r="H54" s="82"/>
      <x:c r="I54" s="83"/>
    </x:row>
    <x:row r="55" ht="52" customHeight="1">
      <x:c r="A55" s="82"/>
      <x:c r="B55" s="82"/>
      <x:c r="C55" s="82" t="str">
        <x:v>未分類</x:v>
      </x:c>
      <x:c r="D55" s="82"/>
      <x:c r="E55" s="82"/>
      <x:c r="F55" s="82"/>
      <x:c r="G55" s="82"/>
      <x:c r="H55" s="82"/>
      <x:c r="I55" s="83"/>
    </x:row>
    <x:row r="56" ht="52" customHeight="1">
      <x:c r="A56" s="82"/>
      <x:c r="B56" s="82"/>
      <x:c r="C56" s="82" t="str">
        <x:v>未分類</x:v>
      </x:c>
      <x:c r="D56" s="82"/>
      <x:c r="E56" s="82"/>
      <x:c r="F56" s="82"/>
      <x:c r="G56" s="82"/>
      <x:c r="H56" s="82"/>
      <x:c r="I56" s="83"/>
    </x:row>
    <x:row r="57" ht="52" customHeight="1">
      <x:c r="A57" s="82"/>
      <x:c r="B57" s="82"/>
      <x:c r="C57" s="82" t="str">
        <x:v>未分類</x:v>
      </x:c>
      <x:c r="D57" s="82"/>
      <x:c r="E57" s="82"/>
      <x:c r="F57" s="82"/>
      <x:c r="G57" s="82"/>
      <x:c r="H57" s="82"/>
      <x:c r="I57" s="83"/>
    </x:row>
    <x:row r="58" ht="52" customHeight="1">
      <x:c r="A58" s="82"/>
      <x:c r="B58" s="82"/>
      <x:c r="C58" s="82" t="str">
        <x:v>未分類</x:v>
      </x:c>
      <x:c r="D58" s="82"/>
      <x:c r="E58" s="82"/>
      <x:c r="F58" s="82"/>
      <x:c r="G58" s="82"/>
      <x:c r="H58" s="82"/>
      <x:c r="I58" s="83"/>
    </x:row>
    <x:row r="59" ht="52" customHeight="1">
      <x:c r="A59" s="82"/>
      <x:c r="B59" s="82"/>
      <x:c r="C59" s="82" t="str">
        <x:v>未分類</x:v>
      </x:c>
      <x:c r="D59" s="82"/>
      <x:c r="E59" s="82"/>
      <x:c r="F59" s="82"/>
      <x:c r="G59" s="82"/>
      <x:c r="H59" s="82"/>
      <x:c r="I59" s="83"/>
    </x:row>
    <x:row r="60" ht="52" customHeight="1">
      <x:c r="A60" s="82"/>
      <x:c r="B60" s="82"/>
      <x:c r="C60" s="82" t="str">
        <x:v>未分類</x:v>
      </x:c>
      <x:c r="D60" s="82"/>
      <x:c r="E60" s="82"/>
      <x:c r="F60" s="82"/>
      <x:c r="G60" s="82"/>
      <x:c r="H60" s="82"/>
      <x:c r="I60" s="83"/>
    </x:row>
    <x:row r="61" ht="52" customHeight="1">
      <x:c r="A61" s="82"/>
      <x:c r="B61" s="82"/>
      <x:c r="C61" s="82" t="str">
        <x:v>未分類</x:v>
      </x:c>
      <x:c r="D61" s="82"/>
      <x:c r="E61" s="82"/>
      <x:c r="F61" s="82"/>
      <x:c r="G61" s="82"/>
      <x:c r="H61" s="82"/>
      <x:c r="I61" s="83"/>
    </x:row>
    <x:row r="62" ht="52" customHeight="1">
      <x:c r="A62" s="82"/>
      <x:c r="B62" s="82"/>
      <x:c r="C62" s="82" t="str">
        <x:v>未分類</x:v>
      </x:c>
      <x:c r="D62" s="82"/>
      <x:c r="E62" s="82"/>
      <x:c r="F62" s="82"/>
      <x:c r="G62" s="82"/>
      <x:c r="H62" s="82"/>
      <x:c r="I62" s="83"/>
    </x:row>
    <x:row r="63" ht="52" customHeight="1">
      <x:c r="A63" s="82"/>
      <x:c r="B63" s="82"/>
      <x:c r="C63" s="82" t="str">
        <x:v>未分類</x:v>
      </x:c>
      <x:c r="D63" s="82"/>
      <x:c r="E63" s="82"/>
      <x:c r="F63" s="82"/>
      <x:c r="G63" s="82"/>
      <x:c r="H63" s="82"/>
      <x:c r="I63" s="83"/>
    </x:row>
    <x:row r="64" ht="52" customHeight="1">
      <x:c r="A64" s="82"/>
      <x:c r="B64" s="82"/>
      <x:c r="C64" s="82" t="str">
        <x:v>未分類</x:v>
      </x:c>
      <x:c r="D64" s="82"/>
      <x:c r="E64" s="82"/>
      <x:c r="F64" s="82"/>
      <x:c r="G64" s="82"/>
      <x:c r="H64" s="82"/>
      <x:c r="I64" s="83"/>
    </x:row>
    <x:row r="65" ht="52" customHeight="1">
      <x:c r="A65" s="82"/>
      <x:c r="B65" s="82"/>
      <x:c r="C65" s="82" t="str">
        <x:v>未分類</x:v>
      </x:c>
      <x:c r="D65" s="82"/>
      <x:c r="E65" s="82"/>
      <x:c r="F65" s="82"/>
      <x:c r="G65" s="82"/>
      <x:c r="H65" s="82"/>
      <x:c r="I65" s="83"/>
    </x:row>
  </x:sheetData>
  <x:mergeCells>
    <x:mergeCell ref="A1:I2"/>
  </x:mergeCells>
  <x:conditionalFormatting sqref="C6:C65">
    <x:cfRule type="containsText" dxfId="4" priority="1" operator="containsText" text="事実"/>
    <x:cfRule type="containsText" dxfId="5" priority="2" operator="containsText" text="推論"/>
    <x:cfRule type="containsText" dxfId="6" priority="3" operator="containsText" text="不明"/>
  </x:conditionalFormatting>
  <x:dataValidations count="1">
    <x:dataValidation type="list" sqref="C6:C65">
      <x:formula1>"事実,推論,不明"</x:formula1>
    </x:dataValidation>
  </x:dataValidations>
  <x:pageMargins left="0.7" right="0.7" top="0.75" bottom="0.75" header="0.3" footer="0.3"/>
</x:worksheet>
</file>

<file path=xl/worksheets/sheet6.xml><?xml version="1.0" encoding="utf-8"?>
<x:worksheet xmlns:x="http://schemas.openxmlformats.org/spreadsheetml/2006/main">
  <x:sheetViews>
    <x:sheetView showGridLines="0" workbookViewId="0"/>
  </x:sheetViews>
  <x:sheetFormatPr defaultRowHeight="15"/>
  <x:cols>
    <x:col min="1" max="1" width="10" hidden="0" customWidth="1"/>
    <x:col min="2" max="2" width="18" hidden="0" customWidth="1"/>
    <x:col min="3" max="3" width="13" hidden="0" customWidth="1"/>
    <x:col min="4" max="4" width="13" hidden="0" customWidth="1"/>
    <x:col min="5" max="5" width="15" hidden="0" customWidth="1"/>
    <x:col min="6" max="6" width="15" hidden="0" customWidth="1"/>
    <x:col min="7" max="7" width="15" hidden="0" customWidth="1"/>
    <x:col min="8" max="8" width="15" hidden="0" customWidth="1"/>
    <x:col min="9" max="9" width="15" hidden="0" customWidth="1"/>
    <x:col min="10" max="10" width="15" hidden="0" customWidth="1"/>
    <x:col min="11" max="11" width="23" hidden="0" customWidth="1"/>
    <x:col min="12" max="12" width="23" hidden="0" customWidth="1"/>
    <x:col min="13" max="13" width="23" hidden="0" customWidth="1"/>
    <x:col min="14" max="14" width="23" hidden="0" customWidth="1"/>
    <x:col min="15" max="15" width="23" hidden="0" customWidth="1"/>
    <x:col min="16" max="16" width="34" hidden="0" customWidth="1"/>
  </x:cols>
  <x:sheetData>
    <x:row r="1" ht="44" customHeight="1">
      <x:c r="A1" s="164" t="str">
        <x:v>決算チェック
進捗率だけでなく、季節性・一時要因・会社コメントまで確認</x:v>
      </x:c>
      <x:c r="B1" s="164" t="str">
        <x:v>決算チェック
進捗率だけでなく、季節性・一時要因・会社コメントまで確認</x:v>
      </x:c>
      <x:c r="C1" s="164" t="str">
        <x:v>決算チェック
進捗率だけでなく、季節性・一時要因・会社コメントまで確認</x:v>
      </x:c>
      <x:c r="D1" s="164" t="str">
        <x:v>決算チェック
進捗率だけでなく、季節性・一時要因・会社コメントまで確認</x:v>
      </x:c>
      <x:c r="E1" s="164" t="str">
        <x:v>決算チェック
進捗率だけでなく、季節性・一時要因・会社コメントまで確認</x:v>
      </x:c>
      <x:c r="F1" s="164" t="str">
        <x:v>決算チェック
進捗率だけでなく、季節性・一時要因・会社コメントまで確認</x:v>
      </x:c>
      <x:c r="G1" s="164" t="str">
        <x:v>決算チェック
進捗率だけでなく、季節性・一時要因・会社コメントまで確認</x:v>
      </x:c>
      <x:c r="H1" s="164" t="str">
        <x:v>決算チェック
進捗率だけでなく、季節性・一時要因・会社コメントまで確認</x:v>
      </x:c>
      <x:c r="I1" s="164" t="str">
        <x:v>決算チェック
進捗率だけでなく、季節性・一時要因・会社コメントまで確認</x:v>
      </x:c>
      <x:c r="J1" s="164" t="str">
        <x:v>決算チェック
進捗率だけでなく、季節性・一時要因・会社コメントまで確認</x:v>
      </x:c>
      <x:c r="K1" s="164" t="str">
        <x:v>決算チェック
進捗率だけでなく、季節性・一時要因・会社コメントまで確認</x:v>
      </x:c>
      <x:c r="L1" s="164" t="str">
        <x:v>決算チェック
進捗率だけでなく、季節性・一時要因・会社コメントまで確認</x:v>
      </x:c>
      <x:c r="M1" s="164" t="str">
        <x:v>決算チェック
進捗率だけでなく、季節性・一時要因・会社コメントまで確認</x:v>
      </x:c>
      <x:c r="N1" s="164" t="str">
        <x:v>決算チェック
進捗率だけでなく、季節性・一時要因・会社コメントまで確認</x:v>
      </x:c>
      <x:c r="O1" s="164" t="str">
        <x:v>決算チェック
進捗率だけでなく、季節性・一時要因・会社コメントまで確認</x:v>
      </x:c>
      <x:c r="P1" s="164" t="str">
        <x:v>決算チェック
進捗率だけでなく、季節性・一時要因・会社コメントまで確認</x:v>
      </x:c>
    </x:row>
    <x:row r="2" ht="44" customHeight="1">
      <x:c r="A2" s="164" t="str">
        <x:v>決算チェック
進捗率だけでなく、季節性・一時要因・会社コメントまで確認</x:v>
      </x:c>
      <x:c r="B2" s="164" t="str">
        <x:v>決算チェック
進捗率だけでなく、季節性・一時要因・会社コメントまで確認</x:v>
      </x:c>
      <x:c r="C2" s="164" t="str">
        <x:v>決算チェック
進捗率だけでなく、季節性・一時要因・会社コメントまで確認</x:v>
      </x:c>
      <x:c r="D2" s="164" t="str">
        <x:v>決算チェック
進捗率だけでなく、季節性・一時要因・会社コメントまで確認</x:v>
      </x:c>
      <x:c r="E2" s="164" t="str">
        <x:v>決算チェック
進捗率だけでなく、季節性・一時要因・会社コメントまで確認</x:v>
      </x:c>
      <x:c r="F2" s="164" t="str">
        <x:v>決算チェック
進捗率だけでなく、季節性・一時要因・会社コメントまで確認</x:v>
      </x:c>
      <x:c r="G2" s="164" t="str">
        <x:v>決算チェック
進捗率だけでなく、季節性・一時要因・会社コメントまで確認</x:v>
      </x:c>
      <x:c r="H2" s="164" t="str">
        <x:v>決算チェック
進捗率だけでなく、季節性・一時要因・会社コメントまで確認</x:v>
      </x:c>
      <x:c r="I2" s="164" t="str">
        <x:v>決算チェック
進捗率だけでなく、季節性・一時要因・会社コメントまで確認</x:v>
      </x:c>
      <x:c r="J2" s="164" t="str">
        <x:v>決算チェック
進捗率だけでなく、季節性・一時要因・会社コメントまで確認</x:v>
      </x:c>
      <x:c r="K2" s="164" t="str">
        <x:v>決算チェック
進捗率だけでなく、季節性・一時要因・会社コメントまで確認</x:v>
      </x:c>
      <x:c r="L2" s="164" t="str">
        <x:v>決算チェック
進捗率だけでなく、季節性・一時要因・会社コメントまで確認</x:v>
      </x:c>
      <x:c r="M2" s="164" t="str">
        <x:v>決算チェック
進捗率だけでなく、季節性・一時要因・会社コメントまで確認</x:v>
      </x:c>
      <x:c r="N2" s="164" t="str">
        <x:v>決算チェック
進捗率だけでなく、季節性・一時要因・会社コメントまで確認</x:v>
      </x:c>
      <x:c r="O2" s="164" t="str">
        <x:v>決算チェック
進捗率だけでなく、季節性・一時要因・会社コメントまで確認</x:v>
      </x:c>
      <x:c r="P2" s="164" t="str">
        <x:v>決算チェック
進捗率だけでなく、季節性・一時要因・会社コメントまで確認</x:v>
      </x:c>
    </x:row>
    <x:row r="3">
      <x:c r="A3" s="165"/>
      <x:c r="B3" s="165"/>
      <x:c r="C3" s="165"/>
      <x:c r="D3" s="165"/>
      <x:c r="E3" s="165"/>
      <x:c r="F3" s="165"/>
      <x:c r="G3" s="165"/>
      <x:c r="H3" s="165"/>
      <x:c r="I3" s="165"/>
      <x:c r="J3" s="165"/>
      <x:c r="K3" s="165"/>
      <x:c r="L3" s="165"/>
      <x:c r="M3" s="165"/>
      <x:c r="N3" s="165"/>
      <x:c r="O3" s="165"/>
      <x:c r="P3" s="165"/>
    </x:row>
    <x:row r="4" ht="36" customHeight="1">
      <x:c r="A4" s="167" t="str">
        <x:v>コード</x:v>
      </x:c>
      <x:c r="B4" s="184" t="str">
        <x:v>会社名</x:v>
      </x:c>
      <x:c r="C4" s="184" t="str">
        <x:v>対象期</x:v>
      </x:c>
      <x:c r="D4" s="184" t="str">
        <x:v>発表日</x:v>
      </x:c>
      <x:c r="E4" s="184" t="str">
        <x:v>累計売上</x:v>
      </x:c>
      <x:c r="F4" s="184" t="str">
        <x:v>累計営業利益</x:v>
      </x:c>
      <x:c r="G4" s="184" t="str">
        <x:v>通期営業利益予想</x:v>
      </x:c>
      <x:c r="H4" s="184" t="str">
        <x:v>進捗率</x:v>
      </x:c>
      <x:c r="I4" s="184" t="str">
        <x:v>前年同時点進捗</x:v>
      </x:c>
      <x:c r="J4" s="184" t="str">
        <x:v>前年差</x:v>
      </x:c>
      <x:c r="K4" s="184" t="str">
        <x:v>季節性</x:v>
      </x:c>
      <x:c r="L4" s="184" t="str">
        <x:v>一時要因</x:v>
      </x:c>
      <x:c r="M4" s="184" t="str">
        <x:v>受注・受注残</x:v>
      </x:c>
      <x:c r="N4" s="184" t="str">
        <x:v>会社コメント</x:v>
      </x:c>
      <x:c r="O4" s="184" t="str">
        <x:v>仮評価</x:v>
      </x:c>
      <x:c r="P4" s="168" t="str">
        <x:v>出所URL</x:v>
      </x:c>
    </x:row>
    <x:row r="5">
      <x:c r="A5" s="165"/>
      <x:c r="B5" s="165"/>
      <x:c r="C5" s="165"/>
      <x:c r="D5" s="165"/>
      <x:c r="E5" s="165"/>
      <x:c r="F5" s="165"/>
      <x:c r="G5" s="165"/>
      <x:c r="H5" s="165"/>
      <x:c r="I5" s="165"/>
      <x:c r="J5" s="165"/>
      <x:c r="K5" s="165"/>
      <x:c r="L5" s="165"/>
      <x:c r="M5" s="165"/>
      <x:c r="N5" s="165"/>
      <x:c r="O5" s="165"/>
      <x:c r="P5" s="165"/>
    </x:row>
    <x:row r="6" ht="54" customHeight="1">
      <x:c r="A6" s="80"/>
      <x:c r="B6" s="80"/>
      <x:c r="C6" s="80"/>
      <x:c r="D6" s="81"/>
      <x:c r="E6" s="117"/>
      <x:c r="F6" s="117"/>
      <x:c r="G6" s="117"/>
      <x:c r="H6" s="112" t="str">
        <x:f>IF(OR(F6="",G6=""),"",F6/G6)</x:f>
      </x:c>
      <x:c r="I6" s="121"/>
      <x:c r="J6" s="112" t="str">
        <x:f>IF(OR(H6="",I6=""),"",H6-I6)</x:f>
      </x:c>
      <x:c r="K6" s="80"/>
      <x:c r="L6" s="80"/>
      <x:c r="M6" s="80"/>
      <x:c r="N6" s="80"/>
      <x:c r="O6" s="80" t="str">
        <x:v>中立</x:v>
      </x:c>
      <x:c r="P6" s="80"/>
    </x:row>
    <x:row r="7" ht="54" customHeight="1">
      <x:c r="A7" s="82"/>
      <x:c r="B7" s="82"/>
      <x:c r="C7" s="82"/>
      <x:c r="D7" s="83"/>
      <x:c r="E7" s="118"/>
      <x:c r="F7" s="118"/>
      <x:c r="G7" s="118"/>
      <x:c r="H7" s="114" t="str">
        <x:f>IF(OR(F7="",G7=""),"",F7/G7)</x:f>
      </x:c>
      <x:c r="I7" s="122"/>
      <x:c r="J7" s="114" t="str">
        <x:f>IF(OR(H7="",I7=""),"",H7-I7)</x:f>
      </x:c>
      <x:c r="K7" s="82"/>
      <x:c r="L7" s="82"/>
      <x:c r="M7" s="82"/>
      <x:c r="N7" s="82"/>
      <x:c r="O7" s="82" t="str">
        <x:v>中立</x:v>
      </x:c>
      <x:c r="P7" s="82"/>
    </x:row>
    <x:row r="8" ht="54" customHeight="1">
      <x:c r="A8" s="82"/>
      <x:c r="B8" s="82"/>
      <x:c r="C8" s="82"/>
      <x:c r="D8" s="83"/>
      <x:c r="E8" s="118"/>
      <x:c r="F8" s="118"/>
      <x:c r="G8" s="118"/>
      <x:c r="H8" s="114" t="str">
        <x:f>IF(OR(F8="",G8=""),"",F8/G8)</x:f>
      </x:c>
      <x:c r="I8" s="122"/>
      <x:c r="J8" s="114" t="str">
        <x:f>IF(OR(H8="",I8=""),"",H8-I8)</x:f>
      </x:c>
      <x:c r="K8" s="82"/>
      <x:c r="L8" s="82"/>
      <x:c r="M8" s="82"/>
      <x:c r="N8" s="82"/>
      <x:c r="O8" s="82" t="str">
        <x:v>中立</x:v>
      </x:c>
      <x:c r="P8" s="82"/>
    </x:row>
    <x:row r="9" ht="54" customHeight="1">
      <x:c r="A9" s="82"/>
      <x:c r="B9" s="82"/>
      <x:c r="C9" s="82"/>
      <x:c r="D9" s="83"/>
      <x:c r="E9" s="118"/>
      <x:c r="F9" s="118"/>
      <x:c r="G9" s="118"/>
      <x:c r="H9" s="114" t="str">
        <x:f>IF(OR(F9="",G9=""),"",F9/G9)</x:f>
      </x:c>
      <x:c r="I9" s="122"/>
      <x:c r="J9" s="114" t="str">
        <x:f>IF(OR(H9="",I9=""),"",H9-I9)</x:f>
      </x:c>
      <x:c r="K9" s="82"/>
      <x:c r="L9" s="82"/>
      <x:c r="M9" s="82"/>
      <x:c r="N9" s="82"/>
      <x:c r="O9" s="82" t="str">
        <x:v>中立</x:v>
      </x:c>
      <x:c r="P9" s="82"/>
    </x:row>
    <x:row r="10" ht="54" customHeight="1">
      <x:c r="A10" s="82"/>
      <x:c r="B10" s="82"/>
      <x:c r="C10" s="82"/>
      <x:c r="D10" s="83"/>
      <x:c r="E10" s="118"/>
      <x:c r="F10" s="118"/>
      <x:c r="G10" s="118"/>
      <x:c r="H10" s="114" t="str">
        <x:f>IF(OR(F10="",G10=""),"",F10/G10)</x:f>
      </x:c>
      <x:c r="I10" s="122"/>
      <x:c r="J10" s="114" t="str">
        <x:f>IF(OR(H10="",I10=""),"",H10-I10)</x:f>
      </x:c>
      <x:c r="K10" s="82"/>
      <x:c r="L10" s="82"/>
      <x:c r="M10" s="82"/>
      <x:c r="N10" s="82"/>
      <x:c r="O10" s="82" t="str">
        <x:v>中立</x:v>
      </x:c>
      <x:c r="P10" s="82"/>
    </x:row>
    <x:row r="11" ht="54" customHeight="1">
      <x:c r="A11" s="82"/>
      <x:c r="B11" s="82"/>
      <x:c r="C11" s="82"/>
      <x:c r="D11" s="83"/>
      <x:c r="E11" s="118"/>
      <x:c r="F11" s="118"/>
      <x:c r="G11" s="118"/>
      <x:c r="H11" s="114" t="str">
        <x:f>IF(OR(F11="",G11=""),"",F11/G11)</x:f>
      </x:c>
      <x:c r="I11" s="122"/>
      <x:c r="J11" s="114" t="str">
        <x:f>IF(OR(H11="",I11=""),"",H11-I11)</x:f>
      </x:c>
      <x:c r="K11" s="82"/>
      <x:c r="L11" s="82"/>
      <x:c r="M11" s="82"/>
      <x:c r="N11" s="82"/>
      <x:c r="O11" s="82" t="str">
        <x:v>中立</x:v>
      </x:c>
      <x:c r="P11" s="82"/>
    </x:row>
    <x:row r="12" ht="54" customHeight="1">
      <x:c r="A12" s="82"/>
      <x:c r="B12" s="82"/>
      <x:c r="C12" s="82"/>
      <x:c r="D12" s="83"/>
      <x:c r="E12" s="118"/>
      <x:c r="F12" s="118"/>
      <x:c r="G12" s="118"/>
      <x:c r="H12" s="114" t="str">
        <x:f>IF(OR(F12="",G12=""),"",F12/G12)</x:f>
      </x:c>
      <x:c r="I12" s="122"/>
      <x:c r="J12" s="114" t="str">
        <x:f>IF(OR(H12="",I12=""),"",H12-I12)</x:f>
      </x:c>
      <x:c r="K12" s="82"/>
      <x:c r="L12" s="82"/>
      <x:c r="M12" s="82"/>
      <x:c r="N12" s="82"/>
      <x:c r="O12" s="82" t="str">
        <x:v>中立</x:v>
      </x:c>
      <x:c r="P12" s="82"/>
    </x:row>
    <x:row r="13" ht="54" customHeight="1">
      <x:c r="A13" s="82"/>
      <x:c r="B13" s="82"/>
      <x:c r="C13" s="82"/>
      <x:c r="D13" s="83"/>
      <x:c r="E13" s="118"/>
      <x:c r="F13" s="118"/>
      <x:c r="G13" s="118"/>
      <x:c r="H13" s="114" t="str">
        <x:f>IF(OR(F13="",G13=""),"",F13/G13)</x:f>
      </x:c>
      <x:c r="I13" s="122"/>
      <x:c r="J13" s="114" t="str">
        <x:f>IF(OR(H13="",I13=""),"",H13-I13)</x:f>
      </x:c>
      <x:c r="K13" s="82"/>
      <x:c r="L13" s="82"/>
      <x:c r="M13" s="82"/>
      <x:c r="N13" s="82"/>
      <x:c r="O13" s="82" t="str">
        <x:v>中立</x:v>
      </x:c>
      <x:c r="P13" s="82"/>
    </x:row>
    <x:row r="14" ht="54" customHeight="1">
      <x:c r="A14" s="82"/>
      <x:c r="B14" s="82"/>
      <x:c r="C14" s="82"/>
      <x:c r="D14" s="83"/>
      <x:c r="E14" s="118"/>
      <x:c r="F14" s="118"/>
      <x:c r="G14" s="118"/>
      <x:c r="H14" s="114" t="str">
        <x:f>IF(OR(F14="",G14=""),"",F14/G14)</x:f>
      </x:c>
      <x:c r="I14" s="122"/>
      <x:c r="J14" s="114" t="str">
        <x:f>IF(OR(H14="",I14=""),"",H14-I14)</x:f>
      </x:c>
      <x:c r="K14" s="82"/>
      <x:c r="L14" s="82"/>
      <x:c r="M14" s="82"/>
      <x:c r="N14" s="82"/>
      <x:c r="O14" s="82" t="str">
        <x:v>中立</x:v>
      </x:c>
      <x:c r="P14" s="82"/>
    </x:row>
    <x:row r="15" ht="54" customHeight="1">
      <x:c r="A15" s="82"/>
      <x:c r="B15" s="82"/>
      <x:c r="C15" s="82"/>
      <x:c r="D15" s="83"/>
      <x:c r="E15" s="118"/>
      <x:c r="F15" s="118"/>
      <x:c r="G15" s="118"/>
      <x:c r="H15" s="114" t="str">
        <x:f>IF(OR(F15="",G15=""),"",F15/G15)</x:f>
      </x:c>
      <x:c r="I15" s="122"/>
      <x:c r="J15" s="114" t="str">
        <x:f>IF(OR(H15="",I15=""),"",H15-I15)</x:f>
      </x:c>
      <x:c r="K15" s="82"/>
      <x:c r="L15" s="82"/>
      <x:c r="M15" s="82"/>
      <x:c r="N15" s="82"/>
      <x:c r="O15" s="82" t="str">
        <x:v>中立</x:v>
      </x:c>
      <x:c r="P15" s="82"/>
    </x:row>
    <x:row r="16" ht="54" customHeight="1">
      <x:c r="A16" s="82"/>
      <x:c r="B16" s="82"/>
      <x:c r="C16" s="82"/>
      <x:c r="D16" s="83"/>
      <x:c r="E16" s="118"/>
      <x:c r="F16" s="118"/>
      <x:c r="G16" s="118"/>
      <x:c r="H16" s="114" t="str">
        <x:f>IF(OR(F16="",G16=""),"",F16/G16)</x:f>
      </x:c>
      <x:c r="I16" s="122"/>
      <x:c r="J16" s="114" t="str">
        <x:f>IF(OR(H16="",I16=""),"",H16-I16)</x:f>
      </x:c>
      <x:c r="K16" s="82"/>
      <x:c r="L16" s="82"/>
      <x:c r="M16" s="82"/>
      <x:c r="N16" s="82"/>
      <x:c r="O16" s="82" t="str">
        <x:v>中立</x:v>
      </x:c>
      <x:c r="P16" s="82"/>
    </x:row>
    <x:row r="17" ht="54" customHeight="1">
      <x:c r="A17" s="82"/>
      <x:c r="B17" s="82"/>
      <x:c r="C17" s="82"/>
      <x:c r="D17" s="83"/>
      <x:c r="E17" s="118"/>
      <x:c r="F17" s="118"/>
      <x:c r="G17" s="118"/>
      <x:c r="H17" s="114" t="str">
        <x:f>IF(OR(F17="",G17=""),"",F17/G17)</x:f>
      </x:c>
      <x:c r="I17" s="122"/>
      <x:c r="J17" s="114" t="str">
        <x:f>IF(OR(H17="",I17=""),"",H17-I17)</x:f>
      </x:c>
      <x:c r="K17" s="82"/>
      <x:c r="L17" s="82"/>
      <x:c r="M17" s="82"/>
      <x:c r="N17" s="82"/>
      <x:c r="O17" s="82" t="str">
        <x:v>中立</x:v>
      </x:c>
      <x:c r="P17" s="82"/>
    </x:row>
    <x:row r="18" ht="54" customHeight="1">
      <x:c r="A18" s="82"/>
      <x:c r="B18" s="82"/>
      <x:c r="C18" s="82"/>
      <x:c r="D18" s="83"/>
      <x:c r="E18" s="118"/>
      <x:c r="F18" s="118"/>
      <x:c r="G18" s="118"/>
      <x:c r="H18" s="114" t="str">
        <x:f>IF(OR(F18="",G18=""),"",F18/G18)</x:f>
      </x:c>
      <x:c r="I18" s="122"/>
      <x:c r="J18" s="114" t="str">
        <x:f>IF(OR(H18="",I18=""),"",H18-I18)</x:f>
      </x:c>
      <x:c r="K18" s="82"/>
      <x:c r="L18" s="82"/>
      <x:c r="M18" s="82"/>
      <x:c r="N18" s="82"/>
      <x:c r="O18" s="82" t="str">
        <x:v>中立</x:v>
      </x:c>
      <x:c r="P18" s="82"/>
    </x:row>
    <x:row r="19" ht="54" customHeight="1">
      <x:c r="A19" s="82"/>
      <x:c r="B19" s="82"/>
      <x:c r="C19" s="82"/>
      <x:c r="D19" s="83"/>
      <x:c r="E19" s="118"/>
      <x:c r="F19" s="118"/>
      <x:c r="G19" s="118"/>
      <x:c r="H19" s="114" t="str">
        <x:f>IF(OR(F19="",G19=""),"",F19/G19)</x:f>
      </x:c>
      <x:c r="I19" s="122"/>
      <x:c r="J19" s="114" t="str">
        <x:f>IF(OR(H19="",I19=""),"",H19-I19)</x:f>
      </x:c>
      <x:c r="K19" s="82"/>
      <x:c r="L19" s="82"/>
      <x:c r="M19" s="82"/>
      <x:c r="N19" s="82"/>
      <x:c r="O19" s="82" t="str">
        <x:v>中立</x:v>
      </x:c>
      <x:c r="P19" s="82"/>
    </x:row>
    <x:row r="20" ht="54" customHeight="1">
      <x:c r="A20" s="82"/>
      <x:c r="B20" s="82"/>
      <x:c r="C20" s="82"/>
      <x:c r="D20" s="83"/>
      <x:c r="E20" s="118"/>
      <x:c r="F20" s="118"/>
      <x:c r="G20" s="118"/>
      <x:c r="H20" s="114" t="str">
        <x:f>IF(OR(F20="",G20=""),"",F20/G20)</x:f>
      </x:c>
      <x:c r="I20" s="122"/>
      <x:c r="J20" s="114" t="str">
        <x:f>IF(OR(H20="",I20=""),"",H20-I20)</x:f>
      </x:c>
      <x:c r="K20" s="82"/>
      <x:c r="L20" s="82"/>
      <x:c r="M20" s="82"/>
      <x:c r="N20" s="82"/>
      <x:c r="O20" s="82" t="str">
        <x:v>中立</x:v>
      </x:c>
      <x:c r="P20" s="82"/>
    </x:row>
    <x:row r="21" ht="54" customHeight="1">
      <x:c r="A21" s="82"/>
      <x:c r="B21" s="82"/>
      <x:c r="C21" s="82"/>
      <x:c r="D21" s="83"/>
      <x:c r="E21" s="118"/>
      <x:c r="F21" s="118"/>
      <x:c r="G21" s="118"/>
      <x:c r="H21" s="114" t="str">
        <x:f>IF(OR(F21="",G21=""),"",F21/G21)</x:f>
      </x:c>
      <x:c r="I21" s="122"/>
      <x:c r="J21" s="114" t="str">
        <x:f>IF(OR(H21="",I21=""),"",H21-I21)</x:f>
      </x:c>
      <x:c r="K21" s="82"/>
      <x:c r="L21" s="82"/>
      <x:c r="M21" s="82"/>
      <x:c r="N21" s="82"/>
      <x:c r="O21" s="82" t="str">
        <x:v>中立</x:v>
      </x:c>
      <x:c r="P21" s="82"/>
    </x:row>
    <x:row r="22" ht="54" customHeight="1">
      <x:c r="A22" s="82"/>
      <x:c r="B22" s="82"/>
      <x:c r="C22" s="82"/>
      <x:c r="D22" s="83"/>
      <x:c r="E22" s="118"/>
      <x:c r="F22" s="118"/>
      <x:c r="G22" s="118"/>
      <x:c r="H22" s="114" t="str">
        <x:f>IF(OR(F22="",G22=""),"",F22/G22)</x:f>
      </x:c>
      <x:c r="I22" s="122"/>
      <x:c r="J22" s="114" t="str">
        <x:f>IF(OR(H22="",I22=""),"",H22-I22)</x:f>
      </x:c>
      <x:c r="K22" s="82"/>
      <x:c r="L22" s="82"/>
      <x:c r="M22" s="82"/>
      <x:c r="N22" s="82"/>
      <x:c r="O22" s="82" t="str">
        <x:v>中立</x:v>
      </x:c>
      <x:c r="P22" s="82"/>
    </x:row>
    <x:row r="23" ht="54" customHeight="1">
      <x:c r="A23" s="82"/>
      <x:c r="B23" s="82"/>
      <x:c r="C23" s="82"/>
      <x:c r="D23" s="83"/>
      <x:c r="E23" s="118"/>
      <x:c r="F23" s="118"/>
      <x:c r="G23" s="118"/>
      <x:c r="H23" s="114" t="str">
        <x:f>IF(OR(F23="",G23=""),"",F23/G23)</x:f>
      </x:c>
      <x:c r="I23" s="122"/>
      <x:c r="J23" s="114" t="str">
        <x:f>IF(OR(H23="",I23=""),"",H23-I23)</x:f>
      </x:c>
      <x:c r="K23" s="82"/>
      <x:c r="L23" s="82"/>
      <x:c r="M23" s="82"/>
      <x:c r="N23" s="82"/>
      <x:c r="O23" s="82" t="str">
        <x:v>中立</x:v>
      </x:c>
      <x:c r="P23" s="82"/>
    </x:row>
    <x:row r="24" ht="54" customHeight="1">
      <x:c r="A24" s="82"/>
      <x:c r="B24" s="82"/>
      <x:c r="C24" s="82"/>
      <x:c r="D24" s="83"/>
      <x:c r="E24" s="118"/>
      <x:c r="F24" s="118"/>
      <x:c r="G24" s="118"/>
      <x:c r="H24" s="114" t="str">
        <x:f>IF(OR(F24="",G24=""),"",F24/G24)</x:f>
      </x:c>
      <x:c r="I24" s="122"/>
      <x:c r="J24" s="114" t="str">
        <x:f>IF(OR(H24="",I24=""),"",H24-I24)</x:f>
      </x:c>
      <x:c r="K24" s="82"/>
      <x:c r="L24" s="82"/>
      <x:c r="M24" s="82"/>
      <x:c r="N24" s="82"/>
      <x:c r="O24" s="82" t="str">
        <x:v>中立</x:v>
      </x:c>
      <x:c r="P24" s="82"/>
    </x:row>
    <x:row r="25" ht="54" customHeight="1">
      <x:c r="A25" s="82"/>
      <x:c r="B25" s="82"/>
      <x:c r="C25" s="82"/>
      <x:c r="D25" s="83"/>
      <x:c r="E25" s="118"/>
      <x:c r="F25" s="118"/>
      <x:c r="G25" s="118"/>
      <x:c r="H25" s="114" t="str">
        <x:f>IF(OR(F25="",G25=""),"",F25/G25)</x:f>
      </x:c>
      <x:c r="I25" s="122"/>
      <x:c r="J25" s="114" t="str">
        <x:f>IF(OR(H25="",I25=""),"",H25-I25)</x:f>
      </x:c>
      <x:c r="K25" s="82"/>
      <x:c r="L25" s="82"/>
      <x:c r="M25" s="82"/>
      <x:c r="N25" s="82"/>
      <x:c r="O25" s="82" t="str">
        <x:v>中立</x:v>
      </x:c>
      <x:c r="P25" s="82"/>
    </x:row>
    <x:row r="26" ht="54" customHeight="1">
      <x:c r="A26" s="82"/>
      <x:c r="B26" s="82"/>
      <x:c r="C26" s="82"/>
      <x:c r="D26" s="83"/>
      <x:c r="E26" s="118"/>
      <x:c r="F26" s="118"/>
      <x:c r="G26" s="118"/>
      <x:c r="H26" s="114" t="str">
        <x:f>IF(OR(F26="",G26=""),"",F26/G26)</x:f>
      </x:c>
      <x:c r="I26" s="122"/>
      <x:c r="J26" s="114" t="str">
        <x:f>IF(OR(H26="",I26=""),"",H26-I26)</x:f>
      </x:c>
      <x:c r="K26" s="82"/>
      <x:c r="L26" s="82"/>
      <x:c r="M26" s="82"/>
      <x:c r="N26" s="82"/>
      <x:c r="O26" s="82" t="str">
        <x:v>中立</x:v>
      </x:c>
      <x:c r="P26" s="82"/>
    </x:row>
    <x:row r="27" ht="54" customHeight="1">
      <x:c r="A27" s="82"/>
      <x:c r="B27" s="82"/>
      <x:c r="C27" s="82"/>
      <x:c r="D27" s="83"/>
      <x:c r="E27" s="118"/>
      <x:c r="F27" s="118"/>
      <x:c r="G27" s="118"/>
      <x:c r="H27" s="114" t="str">
        <x:f>IF(OR(F27="",G27=""),"",F27/G27)</x:f>
      </x:c>
      <x:c r="I27" s="122"/>
      <x:c r="J27" s="114" t="str">
        <x:f>IF(OR(H27="",I27=""),"",H27-I27)</x:f>
      </x:c>
      <x:c r="K27" s="82"/>
      <x:c r="L27" s="82"/>
      <x:c r="M27" s="82"/>
      <x:c r="N27" s="82"/>
      <x:c r="O27" s="82" t="str">
        <x:v>中立</x:v>
      </x:c>
      <x:c r="P27" s="82"/>
    </x:row>
    <x:row r="28" ht="54" customHeight="1">
      <x:c r="A28" s="82"/>
      <x:c r="B28" s="82"/>
      <x:c r="C28" s="82"/>
      <x:c r="D28" s="83"/>
      <x:c r="E28" s="118"/>
      <x:c r="F28" s="118"/>
      <x:c r="G28" s="118"/>
      <x:c r="H28" s="114" t="str">
        <x:f>IF(OR(F28="",G28=""),"",F28/G28)</x:f>
      </x:c>
      <x:c r="I28" s="122"/>
      <x:c r="J28" s="114" t="str">
        <x:f>IF(OR(H28="",I28=""),"",H28-I28)</x:f>
      </x:c>
      <x:c r="K28" s="82"/>
      <x:c r="L28" s="82"/>
      <x:c r="M28" s="82"/>
      <x:c r="N28" s="82"/>
      <x:c r="O28" s="82" t="str">
        <x:v>中立</x:v>
      </x:c>
      <x:c r="P28" s="82"/>
    </x:row>
    <x:row r="29" ht="54" customHeight="1">
      <x:c r="A29" s="82"/>
      <x:c r="B29" s="82"/>
      <x:c r="C29" s="82"/>
      <x:c r="D29" s="83"/>
      <x:c r="E29" s="118"/>
      <x:c r="F29" s="118"/>
      <x:c r="G29" s="118"/>
      <x:c r="H29" s="114" t="str">
        <x:f>IF(OR(F29="",G29=""),"",F29/G29)</x:f>
      </x:c>
      <x:c r="I29" s="122"/>
      <x:c r="J29" s="114" t="str">
        <x:f>IF(OR(H29="",I29=""),"",H29-I29)</x:f>
      </x:c>
      <x:c r="K29" s="82"/>
      <x:c r="L29" s="82"/>
      <x:c r="M29" s="82"/>
      <x:c r="N29" s="82"/>
      <x:c r="O29" s="82" t="str">
        <x:v>中立</x:v>
      </x:c>
      <x:c r="P29" s="82"/>
    </x:row>
    <x:row r="30" ht="54" customHeight="1">
      <x:c r="A30" s="82"/>
      <x:c r="B30" s="82"/>
      <x:c r="C30" s="82"/>
      <x:c r="D30" s="83"/>
      <x:c r="E30" s="118"/>
      <x:c r="F30" s="118"/>
      <x:c r="G30" s="118"/>
      <x:c r="H30" s="114" t="str">
        <x:f>IF(OR(F30="",G30=""),"",F30/G30)</x:f>
      </x:c>
      <x:c r="I30" s="122"/>
      <x:c r="J30" s="114" t="str">
        <x:f>IF(OR(H30="",I30=""),"",H30-I30)</x:f>
      </x:c>
      <x:c r="K30" s="82"/>
      <x:c r="L30" s="82"/>
      <x:c r="M30" s="82"/>
      <x:c r="N30" s="82"/>
      <x:c r="O30" s="82" t="str">
        <x:v>中立</x:v>
      </x:c>
      <x:c r="P30" s="82"/>
    </x:row>
    <x:row r="31" ht="54" customHeight="1">
      <x:c r="A31" s="82"/>
      <x:c r="B31" s="82"/>
      <x:c r="C31" s="82"/>
      <x:c r="D31" s="83"/>
      <x:c r="E31" s="118"/>
      <x:c r="F31" s="118"/>
      <x:c r="G31" s="118"/>
      <x:c r="H31" s="114" t="str">
        <x:f>IF(OR(F31="",G31=""),"",F31/G31)</x:f>
      </x:c>
      <x:c r="I31" s="122"/>
      <x:c r="J31" s="114" t="str">
        <x:f>IF(OR(H31="",I31=""),"",H31-I31)</x:f>
      </x:c>
      <x:c r="K31" s="82"/>
      <x:c r="L31" s="82"/>
      <x:c r="M31" s="82"/>
      <x:c r="N31" s="82"/>
      <x:c r="O31" s="82" t="str">
        <x:v>中立</x:v>
      </x:c>
      <x:c r="P31" s="82"/>
    </x:row>
    <x:row r="32" ht="54" customHeight="1">
      <x:c r="A32" s="82"/>
      <x:c r="B32" s="82"/>
      <x:c r="C32" s="82"/>
      <x:c r="D32" s="83"/>
      <x:c r="E32" s="118"/>
      <x:c r="F32" s="118"/>
      <x:c r="G32" s="118"/>
      <x:c r="H32" s="114" t="str">
        <x:f>IF(OR(F32="",G32=""),"",F32/G32)</x:f>
      </x:c>
      <x:c r="I32" s="122"/>
      <x:c r="J32" s="114" t="str">
        <x:f>IF(OR(H32="",I32=""),"",H32-I32)</x:f>
      </x:c>
      <x:c r="K32" s="82"/>
      <x:c r="L32" s="82"/>
      <x:c r="M32" s="82"/>
      <x:c r="N32" s="82"/>
      <x:c r="O32" s="82" t="str">
        <x:v>中立</x:v>
      </x:c>
      <x:c r="P32" s="82"/>
    </x:row>
    <x:row r="33" ht="54" customHeight="1">
      <x:c r="A33" s="82"/>
      <x:c r="B33" s="82"/>
      <x:c r="C33" s="82"/>
      <x:c r="D33" s="83"/>
      <x:c r="E33" s="118"/>
      <x:c r="F33" s="118"/>
      <x:c r="G33" s="118"/>
      <x:c r="H33" s="114" t="str">
        <x:f>IF(OR(F33="",G33=""),"",F33/G33)</x:f>
      </x:c>
      <x:c r="I33" s="122"/>
      <x:c r="J33" s="114" t="str">
        <x:f>IF(OR(H33="",I33=""),"",H33-I33)</x:f>
      </x:c>
      <x:c r="K33" s="82"/>
      <x:c r="L33" s="82"/>
      <x:c r="M33" s="82"/>
      <x:c r="N33" s="82"/>
      <x:c r="O33" s="82" t="str">
        <x:v>中立</x:v>
      </x:c>
      <x:c r="P33" s="82"/>
    </x:row>
    <x:row r="34" ht="54" customHeight="1">
      <x:c r="A34" s="82"/>
      <x:c r="B34" s="82"/>
      <x:c r="C34" s="82"/>
      <x:c r="D34" s="83"/>
      <x:c r="E34" s="118"/>
      <x:c r="F34" s="118"/>
      <x:c r="G34" s="118"/>
      <x:c r="H34" s="114" t="str">
        <x:f>IF(OR(F34="",G34=""),"",F34/G34)</x:f>
      </x:c>
      <x:c r="I34" s="122"/>
      <x:c r="J34" s="114" t="str">
        <x:f>IF(OR(H34="",I34=""),"",H34-I34)</x:f>
      </x:c>
      <x:c r="K34" s="82"/>
      <x:c r="L34" s="82"/>
      <x:c r="M34" s="82"/>
      <x:c r="N34" s="82"/>
      <x:c r="O34" s="82" t="str">
        <x:v>中立</x:v>
      </x:c>
      <x:c r="P34" s="82"/>
    </x:row>
    <x:row r="35" ht="54" customHeight="1">
      <x:c r="A35" s="82"/>
      <x:c r="B35" s="82"/>
      <x:c r="C35" s="82"/>
      <x:c r="D35" s="83"/>
      <x:c r="E35" s="118"/>
      <x:c r="F35" s="118"/>
      <x:c r="G35" s="118"/>
      <x:c r="H35" s="114" t="str">
        <x:f>IF(OR(F35="",G35=""),"",F35/G35)</x:f>
      </x:c>
      <x:c r="I35" s="122"/>
      <x:c r="J35" s="114" t="str">
        <x:f>IF(OR(H35="",I35=""),"",H35-I35)</x:f>
      </x:c>
      <x:c r="K35" s="82"/>
      <x:c r="L35" s="82"/>
      <x:c r="M35" s="82"/>
      <x:c r="N35" s="82"/>
      <x:c r="O35" s="82" t="str">
        <x:v>中立</x:v>
      </x:c>
      <x:c r="P35" s="82"/>
    </x:row>
  </x:sheetData>
  <x:mergeCells>
    <x:mergeCell ref="A1:P2"/>
  </x:mergeCells>
  <x:conditionalFormatting sqref="O6:O35">
    <x:cfRule type="containsText" dxfId="7" priority="1" operator="containsText" text="強い"/>
    <x:cfRule type="containsText" dxfId="8" priority="2" operator="containsText" text="弱い"/>
  </x:conditionalFormatting>
  <x:dataValidations count="1">
    <x:dataValidation type="list" sqref="O6:O35">
      <x:formula1>"強い,中立,弱い,不明"</x:formula1>
    </x:dataValidation>
  </x:dataValidations>
  <x:pageMargins left="0.7" right="0.7" top="0.75" bottom="0.75" header="0.3" footer="0.3"/>
</x:worksheet>
</file>

<file path=xl/worksheets/sheet7.xml><?xml version="1.0" encoding="utf-8"?>
<x:worksheet xmlns:x="http://schemas.openxmlformats.org/spreadsheetml/2006/main">
  <x:sheetViews>
    <x:sheetView showGridLines="0" workbookViewId="0"/>
  </x:sheetViews>
  <x:sheetFormatPr defaultRowHeight="15"/>
  <x:cols>
    <x:col min="1" max="1" width="10" hidden="0" customWidth="1"/>
    <x:col min="2" max="2" width="18" hidden="0" customWidth="1"/>
    <x:col min="3" max="3" width="15" hidden="0" customWidth="1"/>
    <x:col min="4" max="4" width="15" hidden="0" customWidth="1"/>
    <x:col min="5" max="5" width="12" hidden="0" customWidth="1"/>
    <x:col min="6" max="6" width="12" hidden="0" customWidth="1"/>
    <x:col min="7" max="7" width="12" hidden="0" customWidth="1"/>
    <x:col min="8" max="8" width="12" hidden="0" customWidth="1"/>
    <x:col min="9" max="9" width="28" hidden="0" customWidth="1"/>
    <x:col min="10" max="10" width="14" hidden="0" customWidth="1"/>
    <x:col min="11" max="11" width="14" hidden="0" customWidth="1"/>
    <x:col min="12" max="12" width="14" hidden="0" customWidth="1"/>
    <x:col min="13" max="13" width="27" hidden="0" customWidth="1"/>
    <x:col min="14" max="14" width="27" hidden="0" customWidth="1"/>
    <x:col min="15" max="15" width="13" hidden="0" customWidth="1"/>
    <x:col min="16" max="16" width="13" hidden="0" customWidth="1"/>
    <x:col min="17" max="17" width="26" hidden="0" customWidth="1"/>
  </x:cols>
  <x:sheetData>
    <x:row r="1" ht="44" customHeight="1">
      <x:c r="A1" s="164" t="str">
        <x:v>売買計画
具体的な価格は参照日時・データ種別・出所を確認してから入力</x:v>
      </x:c>
      <x:c r="B1" s="164" t="str">
        <x:v>売買計画
具体的な価格は参照日時・データ種別・出所を確認してから入力</x:v>
      </x:c>
      <x:c r="C1" s="164" t="str">
        <x:v>売買計画
具体的な価格は参照日時・データ種別・出所を確認してから入力</x:v>
      </x:c>
      <x:c r="D1" s="164" t="str">
        <x:v>売買計画
具体的な価格は参照日時・データ種別・出所を確認してから入力</x:v>
      </x:c>
      <x:c r="E1" s="164" t="str">
        <x:v>売買計画
具体的な価格は参照日時・データ種別・出所を確認してから入力</x:v>
      </x:c>
      <x:c r="F1" s="164" t="str">
        <x:v>売買計画
具体的な価格は参照日時・データ種別・出所を確認してから入力</x:v>
      </x:c>
      <x:c r="G1" s="164" t="str">
        <x:v>売買計画
具体的な価格は参照日時・データ種別・出所を確認してから入力</x:v>
      </x:c>
      <x:c r="H1" s="164" t="str">
        <x:v>売買計画
具体的な価格は参照日時・データ種別・出所を確認してから入力</x:v>
      </x:c>
      <x:c r="I1" s="164" t="str">
        <x:v>売買計画
具体的な価格は参照日時・データ種別・出所を確認してから入力</x:v>
      </x:c>
      <x:c r="J1" s="164" t="str">
        <x:v>売買計画
具体的な価格は参照日時・データ種別・出所を確認してから入力</x:v>
      </x:c>
      <x:c r="K1" s="164" t="str">
        <x:v>売買計画
具体的な価格は参照日時・データ種別・出所を確認してから入力</x:v>
      </x:c>
      <x:c r="L1" s="164" t="str">
        <x:v>売買計画
具体的な価格は参照日時・データ種別・出所を確認してから入力</x:v>
      </x:c>
      <x:c r="M1" s="164" t="str">
        <x:v>売買計画
具体的な価格は参照日時・データ種別・出所を確認してから入力</x:v>
      </x:c>
      <x:c r="N1" s="164" t="str">
        <x:v>売買計画
具体的な価格は参照日時・データ種別・出所を確認してから入力</x:v>
      </x:c>
      <x:c r="O1" s="164" t="str">
        <x:v>売買計画
具体的な価格は参照日時・データ種別・出所を確認してから入力</x:v>
      </x:c>
      <x:c r="P1" s="164" t="str">
        <x:v>売買計画
具体的な価格は参照日時・データ種別・出所を確認してから入力</x:v>
      </x:c>
      <x:c r="Q1" s="164" t="str">
        <x:v>売買計画
具体的な価格は参照日時・データ種別・出所を確認してから入力</x:v>
      </x:c>
    </x:row>
    <x:row r="2" ht="44" customHeight="1">
      <x:c r="A2" s="164" t="str">
        <x:v>売買計画
具体的な価格は参照日時・データ種別・出所を確認してから入力</x:v>
      </x:c>
      <x:c r="B2" s="164" t="str">
        <x:v>売買計画
具体的な価格は参照日時・データ種別・出所を確認してから入力</x:v>
      </x:c>
      <x:c r="C2" s="164" t="str">
        <x:v>売買計画
具体的な価格は参照日時・データ種別・出所を確認してから入力</x:v>
      </x:c>
      <x:c r="D2" s="164" t="str">
        <x:v>売買計画
具体的な価格は参照日時・データ種別・出所を確認してから入力</x:v>
      </x:c>
      <x:c r="E2" s="164" t="str">
        <x:v>売買計画
具体的な価格は参照日時・データ種別・出所を確認してから入力</x:v>
      </x:c>
      <x:c r="F2" s="164" t="str">
        <x:v>売買計画
具体的な価格は参照日時・データ種別・出所を確認してから入力</x:v>
      </x:c>
      <x:c r="G2" s="164" t="str">
        <x:v>売買計画
具体的な価格は参照日時・データ種別・出所を確認してから入力</x:v>
      </x:c>
      <x:c r="H2" s="164" t="str">
        <x:v>売買計画
具体的な価格は参照日時・データ種別・出所を確認してから入力</x:v>
      </x:c>
      <x:c r="I2" s="164" t="str">
        <x:v>売買計画
具体的な価格は参照日時・データ種別・出所を確認してから入力</x:v>
      </x:c>
      <x:c r="J2" s="164" t="str">
        <x:v>売買計画
具体的な価格は参照日時・データ種別・出所を確認してから入力</x:v>
      </x:c>
      <x:c r="K2" s="164" t="str">
        <x:v>売買計画
具体的な価格は参照日時・データ種別・出所を確認してから入力</x:v>
      </x:c>
      <x:c r="L2" s="164" t="str">
        <x:v>売買計画
具体的な価格は参照日時・データ種別・出所を確認してから入力</x:v>
      </x:c>
      <x:c r="M2" s="164" t="str">
        <x:v>売買計画
具体的な価格は参照日時・データ種別・出所を確認してから入力</x:v>
      </x:c>
      <x:c r="N2" s="164" t="str">
        <x:v>売買計画
具体的な価格は参照日時・データ種別・出所を確認してから入力</x:v>
      </x:c>
      <x:c r="O2" s="164" t="str">
        <x:v>売買計画
具体的な価格は参照日時・データ種別・出所を確認してから入力</x:v>
      </x:c>
      <x:c r="P2" s="164" t="str">
        <x:v>売買計画
具体的な価格は参照日時・データ種別・出所を確認してから入力</x:v>
      </x:c>
      <x:c r="Q2" s="164" t="str">
        <x:v>売買計画
具体的な価格は参照日時・データ種別・出所を確認してから入力</x:v>
      </x:c>
    </x:row>
    <x:row r="3">
      <x:c r="A3" s="165"/>
      <x:c r="B3" s="165"/>
      <x:c r="C3" s="165"/>
      <x:c r="D3" s="165"/>
      <x:c r="E3" s="165"/>
      <x:c r="F3" s="165"/>
      <x:c r="G3" s="165"/>
      <x:c r="H3" s="165"/>
      <x:c r="I3" s="165"/>
      <x:c r="J3" s="165"/>
      <x:c r="K3" s="165"/>
      <x:c r="L3" s="165"/>
      <x:c r="M3" s="165"/>
      <x:c r="N3" s="165"/>
      <x:c r="O3" s="165"/>
      <x:c r="P3" s="165"/>
      <x:c r="Q3" s="165"/>
    </x:row>
    <x:row r="4" ht="36" customHeight="1">
      <x:c r="A4" s="167" t="str">
        <x:v>コード</x:v>
      </x:c>
      <x:c r="B4" s="184" t="str">
        <x:v>会社名</x:v>
      </x:c>
      <x:c r="C4" s="184" t="str">
        <x:v>参照日時</x:v>
      </x:c>
      <x:c r="D4" s="184" t="str">
        <x:v>データ種別</x:v>
      </x:c>
      <x:c r="E4" s="184" t="str">
        <x:v>現在値</x:v>
      </x:c>
      <x:c r="F4" s="184" t="str">
        <x:v>段階</x:v>
      </x:c>
      <x:c r="G4" s="184" t="str">
        <x:v>指値</x:v>
      </x:c>
      <x:c r="H4" s="184" t="str">
        <x:v>資金配分</x:v>
      </x:c>
      <x:c r="I4" s="184" t="str">
        <x:v>価格の根拠</x:v>
      </x:c>
      <x:c r="J4" s="184" t="str">
        <x:v>注文期限</x:v>
      </x:c>
      <x:c r="K4" s="184" t="str">
        <x:v>利確目標</x:v>
      </x:c>
      <x:c r="L4" s="184" t="str">
        <x:v>損切り水準</x:v>
      </x:c>
      <x:c r="M4" s="184" t="str">
        <x:v>業績面の撤退</x:v>
      </x:c>
      <x:c r="N4" s="184" t="str">
        <x:v>チャート面の撤退</x:v>
      </x:c>
      <x:c r="O4" s="184" t="str">
        <x:v>注文状態</x:v>
      </x:c>
      <x:c r="P4" s="184" t="str">
        <x:v>配分合計</x:v>
      </x:c>
      <x:c r="Q4" s="168" t="str">
        <x:v>メモ</x:v>
      </x:c>
    </x:row>
    <x:row r="5">
      <x:c r="A5" s="165"/>
      <x:c r="B5" s="165"/>
      <x:c r="C5" s="165"/>
      <x:c r="D5" s="165"/>
      <x:c r="E5" s="165"/>
      <x:c r="F5" s="165"/>
      <x:c r="G5" s="165"/>
      <x:c r="H5" s="165"/>
      <x:c r="I5" s="165"/>
      <x:c r="J5" s="165"/>
      <x:c r="K5" s="165"/>
      <x:c r="L5" s="165"/>
      <x:c r="M5" s="165"/>
      <x:c r="N5" s="165"/>
      <x:c r="O5" s="165"/>
      <x:c r="P5" s="165"/>
      <x:c r="Q5" s="165"/>
    </x:row>
    <x:row r="6" ht="54" customHeight="1">
      <x:c r="A6" s="80"/>
      <x:c r="B6" s="80"/>
      <x:c r="C6" s="146"/>
      <x:c r="D6" s="80" t="str">
        <x:v>終値</x:v>
      </x:c>
      <x:c r="E6" s="147"/>
      <x:c r="F6" s="80" t="str">
        <x:v>打診</x:v>
      </x:c>
      <x:c r="G6" s="147"/>
      <x:c r="H6" s="148"/>
      <x:c r="I6" s="80"/>
      <x:c r="J6" s="81"/>
      <x:c r="K6" s="147"/>
      <x:c r="L6" s="147"/>
      <x:c r="M6" s="80"/>
      <x:c r="N6" s="80"/>
      <x:c r="O6" s="80" t="str">
        <x:v>未注文</x:v>
      </x:c>
      <x:c r="P6" s="152" t="str">
        <x:f>IF(A6="","",SUMIF($A$6:$A$65,A6,$H$6:$H$65))</x:f>
      </x:c>
      <x:c r="Q6" s="80"/>
    </x:row>
    <x:row r="7" ht="54" customHeight="1">
      <x:c r="A7" s="82"/>
      <x:c r="B7" s="82"/>
      <x:c r="C7" s="149"/>
      <x:c r="D7" s="82" t="str">
        <x:v>終値</x:v>
      </x:c>
      <x:c r="E7" s="150"/>
      <x:c r="F7" s="82" t="str">
        <x:v>打診</x:v>
      </x:c>
      <x:c r="G7" s="150"/>
      <x:c r="H7" s="151"/>
      <x:c r="I7" s="82"/>
      <x:c r="J7" s="83"/>
      <x:c r="K7" s="150"/>
      <x:c r="L7" s="150"/>
      <x:c r="M7" s="82"/>
      <x:c r="N7" s="82"/>
      <x:c r="O7" s="82" t="str">
        <x:v>未注文</x:v>
      </x:c>
      <x:c r="P7" s="153" t="str">
        <x:f>IF(A7="","",SUMIF($A$6:$A$65,A7,$H$6:$H$65))</x:f>
      </x:c>
      <x:c r="Q7" s="82"/>
    </x:row>
    <x:row r="8" ht="54" customHeight="1">
      <x:c r="A8" s="82"/>
      <x:c r="B8" s="82"/>
      <x:c r="C8" s="149"/>
      <x:c r="D8" s="82" t="str">
        <x:v>終値</x:v>
      </x:c>
      <x:c r="E8" s="150"/>
      <x:c r="F8" s="82" t="str">
        <x:v>打診</x:v>
      </x:c>
      <x:c r="G8" s="150"/>
      <x:c r="H8" s="151"/>
      <x:c r="I8" s="82"/>
      <x:c r="J8" s="83"/>
      <x:c r="K8" s="150"/>
      <x:c r="L8" s="150"/>
      <x:c r="M8" s="82"/>
      <x:c r="N8" s="82"/>
      <x:c r="O8" s="82" t="str">
        <x:v>未注文</x:v>
      </x:c>
      <x:c r="P8" s="153" t="str">
        <x:f>IF(A8="","",SUMIF($A$6:$A$65,A8,$H$6:$H$65))</x:f>
      </x:c>
      <x:c r="Q8" s="82"/>
    </x:row>
    <x:row r="9" ht="54" customHeight="1">
      <x:c r="A9" s="82"/>
      <x:c r="B9" s="82"/>
      <x:c r="C9" s="149"/>
      <x:c r="D9" s="82" t="str">
        <x:v>終値</x:v>
      </x:c>
      <x:c r="E9" s="150"/>
      <x:c r="F9" s="82" t="str">
        <x:v>打診</x:v>
      </x:c>
      <x:c r="G9" s="150"/>
      <x:c r="H9" s="151"/>
      <x:c r="I9" s="82"/>
      <x:c r="J9" s="83"/>
      <x:c r="K9" s="150"/>
      <x:c r="L9" s="150"/>
      <x:c r="M9" s="82"/>
      <x:c r="N9" s="82"/>
      <x:c r="O9" s="82" t="str">
        <x:v>未注文</x:v>
      </x:c>
      <x:c r="P9" s="153" t="str">
        <x:f>IF(A9="","",SUMIF($A$6:$A$65,A9,$H$6:$H$65))</x:f>
      </x:c>
      <x:c r="Q9" s="82"/>
    </x:row>
    <x:row r="10" ht="54" customHeight="1">
      <x:c r="A10" s="82"/>
      <x:c r="B10" s="82"/>
      <x:c r="C10" s="149"/>
      <x:c r="D10" s="82" t="str">
        <x:v>終値</x:v>
      </x:c>
      <x:c r="E10" s="150"/>
      <x:c r="F10" s="82" t="str">
        <x:v>打診</x:v>
      </x:c>
      <x:c r="G10" s="150"/>
      <x:c r="H10" s="151"/>
      <x:c r="I10" s="82"/>
      <x:c r="J10" s="83"/>
      <x:c r="K10" s="150"/>
      <x:c r="L10" s="150"/>
      <x:c r="M10" s="82"/>
      <x:c r="N10" s="82"/>
      <x:c r="O10" s="82" t="str">
        <x:v>未注文</x:v>
      </x:c>
      <x:c r="P10" s="153" t="str">
        <x:f>IF(A10="","",SUMIF($A$6:$A$65,A10,$H$6:$H$65))</x:f>
      </x:c>
      <x:c r="Q10" s="82"/>
    </x:row>
    <x:row r="11" ht="54" customHeight="1">
      <x:c r="A11" s="82"/>
      <x:c r="B11" s="82"/>
      <x:c r="C11" s="149"/>
      <x:c r="D11" s="82" t="str">
        <x:v>終値</x:v>
      </x:c>
      <x:c r="E11" s="150"/>
      <x:c r="F11" s="82" t="str">
        <x:v>打診</x:v>
      </x:c>
      <x:c r="G11" s="150"/>
      <x:c r="H11" s="151"/>
      <x:c r="I11" s="82"/>
      <x:c r="J11" s="83"/>
      <x:c r="K11" s="150"/>
      <x:c r="L11" s="150"/>
      <x:c r="M11" s="82"/>
      <x:c r="N11" s="82"/>
      <x:c r="O11" s="82" t="str">
        <x:v>未注文</x:v>
      </x:c>
      <x:c r="P11" s="153" t="str">
        <x:f>IF(A11="","",SUMIF($A$6:$A$65,A11,$H$6:$H$65))</x:f>
      </x:c>
      <x:c r="Q11" s="82"/>
    </x:row>
    <x:row r="12" ht="54" customHeight="1">
      <x:c r="A12" s="82"/>
      <x:c r="B12" s="82"/>
      <x:c r="C12" s="149"/>
      <x:c r="D12" s="82" t="str">
        <x:v>終値</x:v>
      </x:c>
      <x:c r="E12" s="150"/>
      <x:c r="F12" s="82" t="str">
        <x:v>打診</x:v>
      </x:c>
      <x:c r="G12" s="150"/>
      <x:c r="H12" s="151"/>
      <x:c r="I12" s="82"/>
      <x:c r="J12" s="83"/>
      <x:c r="K12" s="150"/>
      <x:c r="L12" s="150"/>
      <x:c r="M12" s="82"/>
      <x:c r="N12" s="82"/>
      <x:c r="O12" s="82" t="str">
        <x:v>未注文</x:v>
      </x:c>
      <x:c r="P12" s="153" t="str">
        <x:f>IF(A12="","",SUMIF($A$6:$A$65,A12,$H$6:$H$65))</x:f>
      </x:c>
      <x:c r="Q12" s="82"/>
    </x:row>
    <x:row r="13" ht="54" customHeight="1">
      <x:c r="A13" s="82"/>
      <x:c r="B13" s="82"/>
      <x:c r="C13" s="149"/>
      <x:c r="D13" s="82" t="str">
        <x:v>終値</x:v>
      </x:c>
      <x:c r="E13" s="150"/>
      <x:c r="F13" s="82" t="str">
        <x:v>打診</x:v>
      </x:c>
      <x:c r="G13" s="150"/>
      <x:c r="H13" s="151"/>
      <x:c r="I13" s="82"/>
      <x:c r="J13" s="83"/>
      <x:c r="K13" s="150"/>
      <x:c r="L13" s="150"/>
      <x:c r="M13" s="82"/>
      <x:c r="N13" s="82"/>
      <x:c r="O13" s="82" t="str">
        <x:v>未注文</x:v>
      </x:c>
      <x:c r="P13" s="153" t="str">
        <x:f>IF(A13="","",SUMIF($A$6:$A$65,A13,$H$6:$H$65))</x:f>
      </x:c>
      <x:c r="Q13" s="82"/>
    </x:row>
    <x:row r="14" ht="54" customHeight="1">
      <x:c r="A14" s="82"/>
      <x:c r="B14" s="82"/>
      <x:c r="C14" s="149"/>
      <x:c r="D14" s="82" t="str">
        <x:v>終値</x:v>
      </x:c>
      <x:c r="E14" s="150"/>
      <x:c r="F14" s="82" t="str">
        <x:v>打診</x:v>
      </x:c>
      <x:c r="G14" s="150"/>
      <x:c r="H14" s="151"/>
      <x:c r="I14" s="82"/>
      <x:c r="J14" s="83"/>
      <x:c r="K14" s="150"/>
      <x:c r="L14" s="150"/>
      <x:c r="M14" s="82"/>
      <x:c r="N14" s="82"/>
      <x:c r="O14" s="82" t="str">
        <x:v>未注文</x:v>
      </x:c>
      <x:c r="P14" s="153" t="str">
        <x:f>IF(A14="","",SUMIF($A$6:$A$65,A14,$H$6:$H$65))</x:f>
      </x:c>
      <x:c r="Q14" s="82"/>
    </x:row>
    <x:row r="15" ht="54" customHeight="1">
      <x:c r="A15" s="82"/>
      <x:c r="B15" s="82"/>
      <x:c r="C15" s="149"/>
      <x:c r="D15" s="82" t="str">
        <x:v>終値</x:v>
      </x:c>
      <x:c r="E15" s="150"/>
      <x:c r="F15" s="82" t="str">
        <x:v>打診</x:v>
      </x:c>
      <x:c r="G15" s="150"/>
      <x:c r="H15" s="151"/>
      <x:c r="I15" s="82"/>
      <x:c r="J15" s="83"/>
      <x:c r="K15" s="150"/>
      <x:c r="L15" s="150"/>
      <x:c r="M15" s="82"/>
      <x:c r="N15" s="82"/>
      <x:c r="O15" s="82" t="str">
        <x:v>未注文</x:v>
      </x:c>
      <x:c r="P15" s="153" t="str">
        <x:f>IF(A15="","",SUMIF($A$6:$A$65,A15,$H$6:$H$65))</x:f>
      </x:c>
      <x:c r="Q15" s="82"/>
    </x:row>
    <x:row r="16" ht="54" customHeight="1">
      <x:c r="A16" s="82"/>
      <x:c r="B16" s="82"/>
      <x:c r="C16" s="149"/>
      <x:c r="D16" s="82" t="str">
        <x:v>終値</x:v>
      </x:c>
      <x:c r="E16" s="150"/>
      <x:c r="F16" s="82" t="str">
        <x:v>打診</x:v>
      </x:c>
      <x:c r="G16" s="150"/>
      <x:c r="H16" s="151"/>
      <x:c r="I16" s="82"/>
      <x:c r="J16" s="83"/>
      <x:c r="K16" s="150"/>
      <x:c r="L16" s="150"/>
      <x:c r="M16" s="82"/>
      <x:c r="N16" s="82"/>
      <x:c r="O16" s="82" t="str">
        <x:v>未注文</x:v>
      </x:c>
      <x:c r="P16" s="153" t="str">
        <x:f>IF(A16="","",SUMIF($A$6:$A$65,A16,$H$6:$H$65))</x:f>
      </x:c>
      <x:c r="Q16" s="82"/>
    </x:row>
    <x:row r="17" ht="54" customHeight="1">
      <x:c r="A17" s="82"/>
      <x:c r="B17" s="82"/>
      <x:c r="C17" s="149"/>
      <x:c r="D17" s="82" t="str">
        <x:v>終値</x:v>
      </x:c>
      <x:c r="E17" s="150"/>
      <x:c r="F17" s="82" t="str">
        <x:v>打診</x:v>
      </x:c>
      <x:c r="G17" s="150"/>
      <x:c r="H17" s="151"/>
      <x:c r="I17" s="82"/>
      <x:c r="J17" s="83"/>
      <x:c r="K17" s="150"/>
      <x:c r="L17" s="150"/>
      <x:c r="M17" s="82"/>
      <x:c r="N17" s="82"/>
      <x:c r="O17" s="82" t="str">
        <x:v>未注文</x:v>
      </x:c>
      <x:c r="P17" s="153" t="str">
        <x:f>IF(A17="","",SUMIF($A$6:$A$65,A17,$H$6:$H$65))</x:f>
      </x:c>
      <x:c r="Q17" s="82"/>
    </x:row>
    <x:row r="18" ht="54" customHeight="1">
      <x:c r="A18" s="82"/>
      <x:c r="B18" s="82"/>
      <x:c r="C18" s="149"/>
      <x:c r="D18" s="82" t="str">
        <x:v>終値</x:v>
      </x:c>
      <x:c r="E18" s="150"/>
      <x:c r="F18" s="82" t="str">
        <x:v>打診</x:v>
      </x:c>
      <x:c r="G18" s="150"/>
      <x:c r="H18" s="151"/>
      <x:c r="I18" s="82"/>
      <x:c r="J18" s="83"/>
      <x:c r="K18" s="150"/>
      <x:c r="L18" s="150"/>
      <x:c r="M18" s="82"/>
      <x:c r="N18" s="82"/>
      <x:c r="O18" s="82" t="str">
        <x:v>未注文</x:v>
      </x:c>
      <x:c r="P18" s="153" t="str">
        <x:f>IF(A18="","",SUMIF($A$6:$A$65,A18,$H$6:$H$65))</x:f>
      </x:c>
      <x:c r="Q18" s="82"/>
    </x:row>
    <x:row r="19" ht="54" customHeight="1">
      <x:c r="A19" s="82"/>
      <x:c r="B19" s="82"/>
      <x:c r="C19" s="149"/>
      <x:c r="D19" s="82" t="str">
        <x:v>終値</x:v>
      </x:c>
      <x:c r="E19" s="150"/>
      <x:c r="F19" s="82" t="str">
        <x:v>打診</x:v>
      </x:c>
      <x:c r="G19" s="150"/>
      <x:c r="H19" s="151"/>
      <x:c r="I19" s="82"/>
      <x:c r="J19" s="83"/>
      <x:c r="K19" s="150"/>
      <x:c r="L19" s="150"/>
      <x:c r="M19" s="82"/>
      <x:c r="N19" s="82"/>
      <x:c r="O19" s="82" t="str">
        <x:v>未注文</x:v>
      </x:c>
      <x:c r="P19" s="153" t="str">
        <x:f>IF(A19="","",SUMIF($A$6:$A$65,A19,$H$6:$H$65))</x:f>
      </x:c>
      <x:c r="Q19" s="82"/>
    </x:row>
    <x:row r="20" ht="54" customHeight="1">
      <x:c r="A20" s="82"/>
      <x:c r="B20" s="82"/>
      <x:c r="C20" s="149"/>
      <x:c r="D20" s="82" t="str">
        <x:v>終値</x:v>
      </x:c>
      <x:c r="E20" s="150"/>
      <x:c r="F20" s="82" t="str">
        <x:v>打診</x:v>
      </x:c>
      <x:c r="G20" s="150"/>
      <x:c r="H20" s="151"/>
      <x:c r="I20" s="82"/>
      <x:c r="J20" s="83"/>
      <x:c r="K20" s="150"/>
      <x:c r="L20" s="150"/>
      <x:c r="M20" s="82"/>
      <x:c r="N20" s="82"/>
      <x:c r="O20" s="82" t="str">
        <x:v>未注文</x:v>
      </x:c>
      <x:c r="P20" s="153" t="str">
        <x:f>IF(A20="","",SUMIF($A$6:$A$65,A20,$H$6:$H$65))</x:f>
      </x:c>
      <x:c r="Q20" s="82"/>
    </x:row>
    <x:row r="21" ht="54" customHeight="1">
      <x:c r="A21" s="82"/>
      <x:c r="B21" s="82"/>
      <x:c r="C21" s="149"/>
      <x:c r="D21" s="82" t="str">
        <x:v>終値</x:v>
      </x:c>
      <x:c r="E21" s="150"/>
      <x:c r="F21" s="82" t="str">
        <x:v>打診</x:v>
      </x:c>
      <x:c r="G21" s="150"/>
      <x:c r="H21" s="151"/>
      <x:c r="I21" s="82"/>
      <x:c r="J21" s="83"/>
      <x:c r="K21" s="150"/>
      <x:c r="L21" s="150"/>
      <x:c r="M21" s="82"/>
      <x:c r="N21" s="82"/>
      <x:c r="O21" s="82" t="str">
        <x:v>未注文</x:v>
      </x:c>
      <x:c r="P21" s="153" t="str">
        <x:f>IF(A21="","",SUMIF($A$6:$A$65,A21,$H$6:$H$65))</x:f>
      </x:c>
      <x:c r="Q21" s="82"/>
    </x:row>
    <x:row r="22" ht="54" customHeight="1">
      <x:c r="A22" s="82"/>
      <x:c r="B22" s="82"/>
      <x:c r="C22" s="149"/>
      <x:c r="D22" s="82" t="str">
        <x:v>終値</x:v>
      </x:c>
      <x:c r="E22" s="150"/>
      <x:c r="F22" s="82" t="str">
        <x:v>打診</x:v>
      </x:c>
      <x:c r="G22" s="150"/>
      <x:c r="H22" s="151"/>
      <x:c r="I22" s="82"/>
      <x:c r="J22" s="83"/>
      <x:c r="K22" s="150"/>
      <x:c r="L22" s="150"/>
      <x:c r="M22" s="82"/>
      <x:c r="N22" s="82"/>
      <x:c r="O22" s="82" t="str">
        <x:v>未注文</x:v>
      </x:c>
      <x:c r="P22" s="153" t="str">
        <x:f>IF(A22="","",SUMIF($A$6:$A$65,A22,$H$6:$H$65))</x:f>
      </x:c>
      <x:c r="Q22" s="82"/>
    </x:row>
    <x:row r="23" ht="54" customHeight="1">
      <x:c r="A23" s="82"/>
      <x:c r="B23" s="82"/>
      <x:c r="C23" s="149"/>
      <x:c r="D23" s="82" t="str">
        <x:v>終値</x:v>
      </x:c>
      <x:c r="E23" s="150"/>
      <x:c r="F23" s="82" t="str">
        <x:v>打診</x:v>
      </x:c>
      <x:c r="G23" s="150"/>
      <x:c r="H23" s="151"/>
      <x:c r="I23" s="82"/>
      <x:c r="J23" s="83"/>
      <x:c r="K23" s="150"/>
      <x:c r="L23" s="150"/>
      <x:c r="M23" s="82"/>
      <x:c r="N23" s="82"/>
      <x:c r="O23" s="82" t="str">
        <x:v>未注文</x:v>
      </x:c>
      <x:c r="P23" s="153" t="str">
        <x:f>IF(A23="","",SUMIF($A$6:$A$65,A23,$H$6:$H$65))</x:f>
      </x:c>
      <x:c r="Q23" s="82"/>
    </x:row>
    <x:row r="24" ht="54" customHeight="1">
      <x:c r="A24" s="82"/>
      <x:c r="B24" s="82"/>
      <x:c r="C24" s="149"/>
      <x:c r="D24" s="82" t="str">
        <x:v>終値</x:v>
      </x:c>
      <x:c r="E24" s="150"/>
      <x:c r="F24" s="82" t="str">
        <x:v>打診</x:v>
      </x:c>
      <x:c r="G24" s="150"/>
      <x:c r="H24" s="151"/>
      <x:c r="I24" s="82"/>
      <x:c r="J24" s="83"/>
      <x:c r="K24" s="150"/>
      <x:c r="L24" s="150"/>
      <x:c r="M24" s="82"/>
      <x:c r="N24" s="82"/>
      <x:c r="O24" s="82" t="str">
        <x:v>未注文</x:v>
      </x:c>
      <x:c r="P24" s="153" t="str">
        <x:f>IF(A24="","",SUMIF($A$6:$A$65,A24,$H$6:$H$65))</x:f>
      </x:c>
      <x:c r="Q24" s="82"/>
    </x:row>
    <x:row r="25" ht="54" customHeight="1">
      <x:c r="A25" s="82"/>
      <x:c r="B25" s="82"/>
      <x:c r="C25" s="149"/>
      <x:c r="D25" s="82" t="str">
        <x:v>終値</x:v>
      </x:c>
      <x:c r="E25" s="150"/>
      <x:c r="F25" s="82" t="str">
        <x:v>打診</x:v>
      </x:c>
      <x:c r="G25" s="150"/>
      <x:c r="H25" s="151"/>
      <x:c r="I25" s="82"/>
      <x:c r="J25" s="83"/>
      <x:c r="K25" s="150"/>
      <x:c r="L25" s="150"/>
      <x:c r="M25" s="82"/>
      <x:c r="N25" s="82"/>
      <x:c r="O25" s="82" t="str">
        <x:v>未注文</x:v>
      </x:c>
      <x:c r="P25" s="153" t="str">
        <x:f>IF(A25="","",SUMIF($A$6:$A$65,A25,$H$6:$H$65))</x:f>
      </x:c>
      <x:c r="Q25" s="82"/>
    </x:row>
    <x:row r="26" ht="54" customHeight="1">
      <x:c r="A26" s="82"/>
      <x:c r="B26" s="82"/>
      <x:c r="C26" s="149"/>
      <x:c r="D26" s="82" t="str">
        <x:v>終値</x:v>
      </x:c>
      <x:c r="E26" s="150"/>
      <x:c r="F26" s="82" t="str">
        <x:v>打診</x:v>
      </x:c>
      <x:c r="G26" s="150"/>
      <x:c r="H26" s="151"/>
      <x:c r="I26" s="82"/>
      <x:c r="J26" s="83"/>
      <x:c r="K26" s="150"/>
      <x:c r="L26" s="150"/>
      <x:c r="M26" s="82"/>
      <x:c r="N26" s="82"/>
      <x:c r="O26" s="82" t="str">
        <x:v>未注文</x:v>
      </x:c>
      <x:c r="P26" s="153" t="str">
        <x:f>IF(A26="","",SUMIF($A$6:$A$65,A26,$H$6:$H$65))</x:f>
      </x:c>
      <x:c r="Q26" s="82"/>
    </x:row>
    <x:row r="27" ht="54" customHeight="1">
      <x:c r="A27" s="82"/>
      <x:c r="B27" s="82"/>
      <x:c r="C27" s="149"/>
      <x:c r="D27" s="82" t="str">
        <x:v>終値</x:v>
      </x:c>
      <x:c r="E27" s="150"/>
      <x:c r="F27" s="82" t="str">
        <x:v>打診</x:v>
      </x:c>
      <x:c r="G27" s="150"/>
      <x:c r="H27" s="151"/>
      <x:c r="I27" s="82"/>
      <x:c r="J27" s="83"/>
      <x:c r="K27" s="150"/>
      <x:c r="L27" s="150"/>
      <x:c r="M27" s="82"/>
      <x:c r="N27" s="82"/>
      <x:c r="O27" s="82" t="str">
        <x:v>未注文</x:v>
      </x:c>
      <x:c r="P27" s="153" t="str">
        <x:f>IF(A27="","",SUMIF($A$6:$A$65,A27,$H$6:$H$65))</x:f>
      </x:c>
      <x:c r="Q27" s="82"/>
    </x:row>
    <x:row r="28" ht="54" customHeight="1">
      <x:c r="A28" s="82"/>
      <x:c r="B28" s="82"/>
      <x:c r="C28" s="149"/>
      <x:c r="D28" s="82" t="str">
        <x:v>終値</x:v>
      </x:c>
      <x:c r="E28" s="150"/>
      <x:c r="F28" s="82" t="str">
        <x:v>打診</x:v>
      </x:c>
      <x:c r="G28" s="150"/>
      <x:c r="H28" s="151"/>
      <x:c r="I28" s="82"/>
      <x:c r="J28" s="83"/>
      <x:c r="K28" s="150"/>
      <x:c r="L28" s="150"/>
      <x:c r="M28" s="82"/>
      <x:c r="N28" s="82"/>
      <x:c r="O28" s="82" t="str">
        <x:v>未注文</x:v>
      </x:c>
      <x:c r="P28" s="153" t="str">
        <x:f>IF(A28="","",SUMIF($A$6:$A$65,A28,$H$6:$H$65))</x:f>
      </x:c>
      <x:c r="Q28" s="82"/>
    </x:row>
    <x:row r="29" ht="54" customHeight="1">
      <x:c r="A29" s="82"/>
      <x:c r="B29" s="82"/>
      <x:c r="C29" s="149"/>
      <x:c r="D29" s="82" t="str">
        <x:v>終値</x:v>
      </x:c>
      <x:c r="E29" s="150"/>
      <x:c r="F29" s="82" t="str">
        <x:v>打診</x:v>
      </x:c>
      <x:c r="G29" s="150"/>
      <x:c r="H29" s="151"/>
      <x:c r="I29" s="82"/>
      <x:c r="J29" s="83"/>
      <x:c r="K29" s="150"/>
      <x:c r="L29" s="150"/>
      <x:c r="M29" s="82"/>
      <x:c r="N29" s="82"/>
      <x:c r="O29" s="82" t="str">
        <x:v>未注文</x:v>
      </x:c>
      <x:c r="P29" s="153" t="str">
        <x:f>IF(A29="","",SUMIF($A$6:$A$65,A29,$H$6:$H$65))</x:f>
      </x:c>
      <x:c r="Q29" s="82"/>
    </x:row>
    <x:row r="30" ht="54" customHeight="1">
      <x:c r="A30" s="82"/>
      <x:c r="B30" s="82"/>
      <x:c r="C30" s="149"/>
      <x:c r="D30" s="82" t="str">
        <x:v>終値</x:v>
      </x:c>
      <x:c r="E30" s="150"/>
      <x:c r="F30" s="82" t="str">
        <x:v>打診</x:v>
      </x:c>
      <x:c r="G30" s="150"/>
      <x:c r="H30" s="151"/>
      <x:c r="I30" s="82"/>
      <x:c r="J30" s="83"/>
      <x:c r="K30" s="150"/>
      <x:c r="L30" s="150"/>
      <x:c r="M30" s="82"/>
      <x:c r="N30" s="82"/>
      <x:c r="O30" s="82" t="str">
        <x:v>未注文</x:v>
      </x:c>
      <x:c r="P30" s="153" t="str">
        <x:f>IF(A30="","",SUMIF($A$6:$A$65,A30,$H$6:$H$65))</x:f>
      </x:c>
      <x:c r="Q30" s="82"/>
    </x:row>
    <x:row r="31" ht="54" customHeight="1">
      <x:c r="A31" s="82"/>
      <x:c r="B31" s="82"/>
      <x:c r="C31" s="149"/>
      <x:c r="D31" s="82" t="str">
        <x:v>終値</x:v>
      </x:c>
      <x:c r="E31" s="150"/>
      <x:c r="F31" s="82" t="str">
        <x:v>打診</x:v>
      </x:c>
      <x:c r="G31" s="150"/>
      <x:c r="H31" s="151"/>
      <x:c r="I31" s="82"/>
      <x:c r="J31" s="83"/>
      <x:c r="K31" s="150"/>
      <x:c r="L31" s="150"/>
      <x:c r="M31" s="82"/>
      <x:c r="N31" s="82"/>
      <x:c r="O31" s="82" t="str">
        <x:v>未注文</x:v>
      </x:c>
      <x:c r="P31" s="153" t="str">
        <x:f>IF(A31="","",SUMIF($A$6:$A$65,A31,$H$6:$H$65))</x:f>
      </x:c>
      <x:c r="Q31" s="82"/>
    </x:row>
    <x:row r="32" ht="54" customHeight="1">
      <x:c r="A32" s="82"/>
      <x:c r="B32" s="82"/>
      <x:c r="C32" s="149"/>
      <x:c r="D32" s="82" t="str">
        <x:v>終値</x:v>
      </x:c>
      <x:c r="E32" s="150"/>
      <x:c r="F32" s="82" t="str">
        <x:v>打診</x:v>
      </x:c>
      <x:c r="G32" s="150"/>
      <x:c r="H32" s="151"/>
      <x:c r="I32" s="82"/>
      <x:c r="J32" s="83"/>
      <x:c r="K32" s="150"/>
      <x:c r="L32" s="150"/>
      <x:c r="M32" s="82"/>
      <x:c r="N32" s="82"/>
      <x:c r="O32" s="82" t="str">
        <x:v>未注文</x:v>
      </x:c>
      <x:c r="P32" s="153" t="str">
        <x:f>IF(A32="","",SUMIF($A$6:$A$65,A32,$H$6:$H$65))</x:f>
      </x:c>
      <x:c r="Q32" s="82"/>
    </x:row>
    <x:row r="33" ht="54" customHeight="1">
      <x:c r="A33" s="82"/>
      <x:c r="B33" s="82"/>
      <x:c r="C33" s="149"/>
      <x:c r="D33" s="82" t="str">
        <x:v>終値</x:v>
      </x:c>
      <x:c r="E33" s="150"/>
      <x:c r="F33" s="82" t="str">
        <x:v>打診</x:v>
      </x:c>
      <x:c r="G33" s="150"/>
      <x:c r="H33" s="151"/>
      <x:c r="I33" s="82"/>
      <x:c r="J33" s="83"/>
      <x:c r="K33" s="150"/>
      <x:c r="L33" s="150"/>
      <x:c r="M33" s="82"/>
      <x:c r="N33" s="82"/>
      <x:c r="O33" s="82" t="str">
        <x:v>未注文</x:v>
      </x:c>
      <x:c r="P33" s="153" t="str">
        <x:f>IF(A33="","",SUMIF($A$6:$A$65,A33,$H$6:$H$65))</x:f>
      </x:c>
      <x:c r="Q33" s="82"/>
    </x:row>
    <x:row r="34" ht="54" customHeight="1">
      <x:c r="A34" s="82"/>
      <x:c r="B34" s="82"/>
      <x:c r="C34" s="149"/>
      <x:c r="D34" s="82" t="str">
        <x:v>終値</x:v>
      </x:c>
      <x:c r="E34" s="150"/>
      <x:c r="F34" s="82" t="str">
        <x:v>打診</x:v>
      </x:c>
      <x:c r="G34" s="150"/>
      <x:c r="H34" s="151"/>
      <x:c r="I34" s="82"/>
      <x:c r="J34" s="83"/>
      <x:c r="K34" s="150"/>
      <x:c r="L34" s="150"/>
      <x:c r="M34" s="82"/>
      <x:c r="N34" s="82"/>
      <x:c r="O34" s="82" t="str">
        <x:v>未注文</x:v>
      </x:c>
      <x:c r="P34" s="153" t="str">
        <x:f>IF(A34="","",SUMIF($A$6:$A$65,A34,$H$6:$H$65))</x:f>
      </x:c>
      <x:c r="Q34" s="82"/>
    </x:row>
    <x:row r="35" ht="54" customHeight="1">
      <x:c r="A35" s="82"/>
      <x:c r="B35" s="82"/>
      <x:c r="C35" s="149"/>
      <x:c r="D35" s="82" t="str">
        <x:v>終値</x:v>
      </x:c>
      <x:c r="E35" s="150"/>
      <x:c r="F35" s="82" t="str">
        <x:v>打診</x:v>
      </x:c>
      <x:c r="G35" s="150"/>
      <x:c r="H35" s="151"/>
      <x:c r="I35" s="82"/>
      <x:c r="J35" s="83"/>
      <x:c r="K35" s="150"/>
      <x:c r="L35" s="150"/>
      <x:c r="M35" s="82"/>
      <x:c r="N35" s="82"/>
      <x:c r="O35" s="82" t="str">
        <x:v>未注文</x:v>
      </x:c>
      <x:c r="P35" s="153" t="str">
        <x:f>IF(A35="","",SUMIF($A$6:$A$65,A35,$H$6:$H$65))</x:f>
      </x:c>
      <x:c r="Q35" s="82"/>
    </x:row>
    <x:row r="36" ht="54" customHeight="1">
      <x:c r="A36" s="82"/>
      <x:c r="B36" s="82"/>
      <x:c r="C36" s="149"/>
      <x:c r="D36" s="82" t="str">
        <x:v>終値</x:v>
      </x:c>
      <x:c r="E36" s="150"/>
      <x:c r="F36" s="82" t="str">
        <x:v>打診</x:v>
      </x:c>
      <x:c r="G36" s="150"/>
      <x:c r="H36" s="151"/>
      <x:c r="I36" s="82"/>
      <x:c r="J36" s="83"/>
      <x:c r="K36" s="150"/>
      <x:c r="L36" s="150"/>
      <x:c r="M36" s="82"/>
      <x:c r="N36" s="82"/>
      <x:c r="O36" s="82" t="str">
        <x:v>未注文</x:v>
      </x:c>
      <x:c r="P36" s="153" t="str">
        <x:f>IF(A36="","",SUMIF($A$6:$A$65,A36,$H$6:$H$65))</x:f>
      </x:c>
      <x:c r="Q36" s="82"/>
    </x:row>
    <x:row r="37" ht="54" customHeight="1">
      <x:c r="A37" s="82"/>
      <x:c r="B37" s="82"/>
      <x:c r="C37" s="149"/>
      <x:c r="D37" s="82" t="str">
        <x:v>終値</x:v>
      </x:c>
      <x:c r="E37" s="150"/>
      <x:c r="F37" s="82" t="str">
        <x:v>打診</x:v>
      </x:c>
      <x:c r="G37" s="150"/>
      <x:c r="H37" s="151"/>
      <x:c r="I37" s="82"/>
      <x:c r="J37" s="83"/>
      <x:c r="K37" s="150"/>
      <x:c r="L37" s="150"/>
      <x:c r="M37" s="82"/>
      <x:c r="N37" s="82"/>
      <x:c r="O37" s="82" t="str">
        <x:v>未注文</x:v>
      </x:c>
      <x:c r="P37" s="153" t="str">
        <x:f>IF(A37="","",SUMIF($A$6:$A$65,A37,$H$6:$H$65))</x:f>
      </x:c>
      <x:c r="Q37" s="82"/>
    </x:row>
    <x:row r="38" ht="54" customHeight="1">
      <x:c r="A38" s="82"/>
      <x:c r="B38" s="82"/>
      <x:c r="C38" s="149"/>
      <x:c r="D38" s="82" t="str">
        <x:v>終値</x:v>
      </x:c>
      <x:c r="E38" s="150"/>
      <x:c r="F38" s="82" t="str">
        <x:v>打診</x:v>
      </x:c>
      <x:c r="G38" s="150"/>
      <x:c r="H38" s="151"/>
      <x:c r="I38" s="82"/>
      <x:c r="J38" s="83"/>
      <x:c r="K38" s="150"/>
      <x:c r="L38" s="150"/>
      <x:c r="M38" s="82"/>
      <x:c r="N38" s="82"/>
      <x:c r="O38" s="82" t="str">
        <x:v>未注文</x:v>
      </x:c>
      <x:c r="P38" s="153" t="str">
        <x:f>IF(A38="","",SUMIF($A$6:$A$65,A38,$H$6:$H$65))</x:f>
      </x:c>
      <x:c r="Q38" s="82"/>
    </x:row>
    <x:row r="39" ht="54" customHeight="1">
      <x:c r="A39" s="82"/>
      <x:c r="B39" s="82"/>
      <x:c r="C39" s="149"/>
      <x:c r="D39" s="82" t="str">
        <x:v>終値</x:v>
      </x:c>
      <x:c r="E39" s="150"/>
      <x:c r="F39" s="82" t="str">
        <x:v>打診</x:v>
      </x:c>
      <x:c r="G39" s="150"/>
      <x:c r="H39" s="151"/>
      <x:c r="I39" s="82"/>
      <x:c r="J39" s="83"/>
      <x:c r="K39" s="150"/>
      <x:c r="L39" s="150"/>
      <x:c r="M39" s="82"/>
      <x:c r="N39" s="82"/>
      <x:c r="O39" s="82" t="str">
        <x:v>未注文</x:v>
      </x:c>
      <x:c r="P39" s="153" t="str">
        <x:f>IF(A39="","",SUMIF($A$6:$A$65,A39,$H$6:$H$65))</x:f>
      </x:c>
      <x:c r="Q39" s="82"/>
    </x:row>
    <x:row r="40" ht="54" customHeight="1">
      <x:c r="A40" s="82"/>
      <x:c r="B40" s="82"/>
      <x:c r="C40" s="149"/>
      <x:c r="D40" s="82" t="str">
        <x:v>終値</x:v>
      </x:c>
      <x:c r="E40" s="150"/>
      <x:c r="F40" s="82" t="str">
        <x:v>打診</x:v>
      </x:c>
      <x:c r="G40" s="150"/>
      <x:c r="H40" s="151"/>
      <x:c r="I40" s="82"/>
      <x:c r="J40" s="83"/>
      <x:c r="K40" s="150"/>
      <x:c r="L40" s="150"/>
      <x:c r="M40" s="82"/>
      <x:c r="N40" s="82"/>
      <x:c r="O40" s="82" t="str">
        <x:v>未注文</x:v>
      </x:c>
      <x:c r="P40" s="153" t="str">
        <x:f>IF(A40="","",SUMIF($A$6:$A$65,A40,$H$6:$H$65))</x:f>
      </x:c>
      <x:c r="Q40" s="82"/>
    </x:row>
    <x:row r="41" ht="54" customHeight="1">
      <x:c r="A41" s="82"/>
      <x:c r="B41" s="82"/>
      <x:c r="C41" s="149"/>
      <x:c r="D41" s="82" t="str">
        <x:v>終値</x:v>
      </x:c>
      <x:c r="E41" s="150"/>
      <x:c r="F41" s="82" t="str">
        <x:v>打診</x:v>
      </x:c>
      <x:c r="G41" s="150"/>
      <x:c r="H41" s="151"/>
      <x:c r="I41" s="82"/>
      <x:c r="J41" s="83"/>
      <x:c r="K41" s="150"/>
      <x:c r="L41" s="150"/>
      <x:c r="M41" s="82"/>
      <x:c r="N41" s="82"/>
      <x:c r="O41" s="82" t="str">
        <x:v>未注文</x:v>
      </x:c>
      <x:c r="P41" s="153" t="str">
        <x:f>IF(A41="","",SUMIF($A$6:$A$65,A41,$H$6:$H$65))</x:f>
      </x:c>
      <x:c r="Q41" s="82"/>
    </x:row>
    <x:row r="42" ht="54" customHeight="1">
      <x:c r="A42" s="82"/>
      <x:c r="B42" s="82"/>
      <x:c r="C42" s="149"/>
      <x:c r="D42" s="82" t="str">
        <x:v>終値</x:v>
      </x:c>
      <x:c r="E42" s="150"/>
      <x:c r="F42" s="82" t="str">
        <x:v>打診</x:v>
      </x:c>
      <x:c r="G42" s="150"/>
      <x:c r="H42" s="151"/>
      <x:c r="I42" s="82"/>
      <x:c r="J42" s="83"/>
      <x:c r="K42" s="150"/>
      <x:c r="L42" s="150"/>
      <x:c r="M42" s="82"/>
      <x:c r="N42" s="82"/>
      <x:c r="O42" s="82" t="str">
        <x:v>未注文</x:v>
      </x:c>
      <x:c r="P42" s="153" t="str">
        <x:f>IF(A42="","",SUMIF($A$6:$A$65,A42,$H$6:$H$65))</x:f>
      </x:c>
      <x:c r="Q42" s="82"/>
    </x:row>
    <x:row r="43" ht="54" customHeight="1">
      <x:c r="A43" s="82"/>
      <x:c r="B43" s="82"/>
      <x:c r="C43" s="149"/>
      <x:c r="D43" s="82" t="str">
        <x:v>終値</x:v>
      </x:c>
      <x:c r="E43" s="150"/>
      <x:c r="F43" s="82" t="str">
        <x:v>打診</x:v>
      </x:c>
      <x:c r="G43" s="150"/>
      <x:c r="H43" s="151"/>
      <x:c r="I43" s="82"/>
      <x:c r="J43" s="83"/>
      <x:c r="K43" s="150"/>
      <x:c r="L43" s="150"/>
      <x:c r="M43" s="82"/>
      <x:c r="N43" s="82"/>
      <x:c r="O43" s="82" t="str">
        <x:v>未注文</x:v>
      </x:c>
      <x:c r="P43" s="153" t="str">
        <x:f>IF(A43="","",SUMIF($A$6:$A$65,A43,$H$6:$H$65))</x:f>
      </x:c>
      <x:c r="Q43" s="82"/>
    </x:row>
    <x:row r="44" ht="54" customHeight="1">
      <x:c r="A44" s="82"/>
      <x:c r="B44" s="82"/>
      <x:c r="C44" s="149"/>
      <x:c r="D44" s="82" t="str">
        <x:v>終値</x:v>
      </x:c>
      <x:c r="E44" s="150"/>
      <x:c r="F44" s="82" t="str">
        <x:v>打診</x:v>
      </x:c>
      <x:c r="G44" s="150"/>
      <x:c r="H44" s="151"/>
      <x:c r="I44" s="82"/>
      <x:c r="J44" s="83"/>
      <x:c r="K44" s="150"/>
      <x:c r="L44" s="150"/>
      <x:c r="M44" s="82"/>
      <x:c r="N44" s="82"/>
      <x:c r="O44" s="82" t="str">
        <x:v>未注文</x:v>
      </x:c>
      <x:c r="P44" s="153" t="str">
        <x:f>IF(A44="","",SUMIF($A$6:$A$65,A44,$H$6:$H$65))</x:f>
      </x:c>
      <x:c r="Q44" s="82"/>
    </x:row>
    <x:row r="45" ht="54" customHeight="1">
      <x:c r="A45" s="82"/>
      <x:c r="B45" s="82"/>
      <x:c r="C45" s="149"/>
      <x:c r="D45" s="82" t="str">
        <x:v>終値</x:v>
      </x:c>
      <x:c r="E45" s="150"/>
      <x:c r="F45" s="82" t="str">
        <x:v>打診</x:v>
      </x:c>
      <x:c r="G45" s="150"/>
      <x:c r="H45" s="151"/>
      <x:c r="I45" s="82"/>
      <x:c r="J45" s="83"/>
      <x:c r="K45" s="150"/>
      <x:c r="L45" s="150"/>
      <x:c r="M45" s="82"/>
      <x:c r="N45" s="82"/>
      <x:c r="O45" s="82" t="str">
        <x:v>未注文</x:v>
      </x:c>
      <x:c r="P45" s="153" t="str">
        <x:f>IF(A45="","",SUMIF($A$6:$A$65,A45,$H$6:$H$65))</x:f>
      </x:c>
      <x:c r="Q45" s="82"/>
    </x:row>
    <x:row r="46" ht="54" customHeight="1">
      <x:c r="A46" s="82"/>
      <x:c r="B46" s="82"/>
      <x:c r="C46" s="149"/>
      <x:c r="D46" s="82" t="str">
        <x:v>終値</x:v>
      </x:c>
      <x:c r="E46" s="150"/>
      <x:c r="F46" s="82" t="str">
        <x:v>打診</x:v>
      </x:c>
      <x:c r="G46" s="150"/>
      <x:c r="H46" s="151"/>
      <x:c r="I46" s="82"/>
      <x:c r="J46" s="83"/>
      <x:c r="K46" s="150"/>
      <x:c r="L46" s="150"/>
      <x:c r="M46" s="82"/>
      <x:c r="N46" s="82"/>
      <x:c r="O46" s="82" t="str">
        <x:v>未注文</x:v>
      </x:c>
      <x:c r="P46" s="153" t="str">
        <x:f>IF(A46="","",SUMIF($A$6:$A$65,A46,$H$6:$H$65))</x:f>
      </x:c>
      <x:c r="Q46" s="82"/>
    </x:row>
    <x:row r="47" ht="54" customHeight="1">
      <x:c r="A47" s="82"/>
      <x:c r="B47" s="82"/>
      <x:c r="C47" s="149"/>
      <x:c r="D47" s="82" t="str">
        <x:v>終値</x:v>
      </x:c>
      <x:c r="E47" s="150"/>
      <x:c r="F47" s="82" t="str">
        <x:v>打診</x:v>
      </x:c>
      <x:c r="G47" s="150"/>
      <x:c r="H47" s="151"/>
      <x:c r="I47" s="82"/>
      <x:c r="J47" s="83"/>
      <x:c r="K47" s="150"/>
      <x:c r="L47" s="150"/>
      <x:c r="M47" s="82"/>
      <x:c r="N47" s="82"/>
      <x:c r="O47" s="82" t="str">
        <x:v>未注文</x:v>
      </x:c>
      <x:c r="P47" s="153" t="str">
        <x:f>IF(A47="","",SUMIF($A$6:$A$65,A47,$H$6:$H$65))</x:f>
      </x:c>
      <x:c r="Q47" s="82"/>
    </x:row>
    <x:row r="48" ht="54" customHeight="1">
      <x:c r="A48" s="82"/>
      <x:c r="B48" s="82"/>
      <x:c r="C48" s="149"/>
      <x:c r="D48" s="82" t="str">
        <x:v>終値</x:v>
      </x:c>
      <x:c r="E48" s="150"/>
      <x:c r="F48" s="82" t="str">
        <x:v>打診</x:v>
      </x:c>
      <x:c r="G48" s="150"/>
      <x:c r="H48" s="151"/>
      <x:c r="I48" s="82"/>
      <x:c r="J48" s="83"/>
      <x:c r="K48" s="150"/>
      <x:c r="L48" s="150"/>
      <x:c r="M48" s="82"/>
      <x:c r="N48" s="82"/>
      <x:c r="O48" s="82" t="str">
        <x:v>未注文</x:v>
      </x:c>
      <x:c r="P48" s="153" t="str">
        <x:f>IF(A48="","",SUMIF($A$6:$A$65,A48,$H$6:$H$65))</x:f>
      </x:c>
      <x:c r="Q48" s="82"/>
    </x:row>
    <x:row r="49" ht="54" customHeight="1">
      <x:c r="A49" s="82"/>
      <x:c r="B49" s="82"/>
      <x:c r="C49" s="149"/>
      <x:c r="D49" s="82" t="str">
        <x:v>終値</x:v>
      </x:c>
      <x:c r="E49" s="150"/>
      <x:c r="F49" s="82" t="str">
        <x:v>打診</x:v>
      </x:c>
      <x:c r="G49" s="150"/>
      <x:c r="H49" s="151"/>
      <x:c r="I49" s="82"/>
      <x:c r="J49" s="83"/>
      <x:c r="K49" s="150"/>
      <x:c r="L49" s="150"/>
      <x:c r="M49" s="82"/>
      <x:c r="N49" s="82"/>
      <x:c r="O49" s="82" t="str">
        <x:v>未注文</x:v>
      </x:c>
      <x:c r="P49" s="153" t="str">
        <x:f>IF(A49="","",SUMIF($A$6:$A$65,A49,$H$6:$H$65))</x:f>
      </x:c>
      <x:c r="Q49" s="82"/>
    </x:row>
    <x:row r="50" ht="54" customHeight="1">
      <x:c r="A50" s="82"/>
      <x:c r="B50" s="82"/>
      <x:c r="C50" s="149"/>
      <x:c r="D50" s="82" t="str">
        <x:v>終値</x:v>
      </x:c>
      <x:c r="E50" s="150"/>
      <x:c r="F50" s="82" t="str">
        <x:v>打診</x:v>
      </x:c>
      <x:c r="G50" s="150"/>
      <x:c r="H50" s="151"/>
      <x:c r="I50" s="82"/>
      <x:c r="J50" s="83"/>
      <x:c r="K50" s="150"/>
      <x:c r="L50" s="150"/>
      <x:c r="M50" s="82"/>
      <x:c r="N50" s="82"/>
      <x:c r="O50" s="82" t="str">
        <x:v>未注文</x:v>
      </x:c>
      <x:c r="P50" s="153" t="str">
        <x:f>IF(A50="","",SUMIF($A$6:$A$65,A50,$H$6:$H$65))</x:f>
      </x:c>
      <x:c r="Q50" s="82"/>
    </x:row>
    <x:row r="51" ht="54" customHeight="1">
      <x:c r="A51" s="82"/>
      <x:c r="B51" s="82"/>
      <x:c r="C51" s="149"/>
      <x:c r="D51" s="82" t="str">
        <x:v>終値</x:v>
      </x:c>
      <x:c r="E51" s="150"/>
      <x:c r="F51" s="82" t="str">
        <x:v>打診</x:v>
      </x:c>
      <x:c r="G51" s="150"/>
      <x:c r="H51" s="151"/>
      <x:c r="I51" s="82"/>
      <x:c r="J51" s="83"/>
      <x:c r="K51" s="150"/>
      <x:c r="L51" s="150"/>
      <x:c r="M51" s="82"/>
      <x:c r="N51" s="82"/>
      <x:c r="O51" s="82" t="str">
        <x:v>未注文</x:v>
      </x:c>
      <x:c r="P51" s="153" t="str">
        <x:f>IF(A51="","",SUMIF($A$6:$A$65,A51,$H$6:$H$65))</x:f>
      </x:c>
      <x:c r="Q51" s="82"/>
    </x:row>
    <x:row r="52" ht="54" customHeight="1">
      <x:c r="A52" s="82"/>
      <x:c r="B52" s="82"/>
      <x:c r="C52" s="149"/>
      <x:c r="D52" s="82" t="str">
        <x:v>終値</x:v>
      </x:c>
      <x:c r="E52" s="150"/>
      <x:c r="F52" s="82" t="str">
        <x:v>打診</x:v>
      </x:c>
      <x:c r="G52" s="150"/>
      <x:c r="H52" s="151"/>
      <x:c r="I52" s="82"/>
      <x:c r="J52" s="83"/>
      <x:c r="K52" s="150"/>
      <x:c r="L52" s="150"/>
      <x:c r="M52" s="82"/>
      <x:c r="N52" s="82"/>
      <x:c r="O52" s="82" t="str">
        <x:v>未注文</x:v>
      </x:c>
      <x:c r="P52" s="153" t="str">
        <x:f>IF(A52="","",SUMIF($A$6:$A$65,A52,$H$6:$H$65))</x:f>
      </x:c>
      <x:c r="Q52" s="82"/>
    </x:row>
    <x:row r="53" ht="54" customHeight="1">
      <x:c r="A53" s="82"/>
      <x:c r="B53" s="82"/>
      <x:c r="C53" s="149"/>
      <x:c r="D53" s="82" t="str">
        <x:v>終値</x:v>
      </x:c>
      <x:c r="E53" s="150"/>
      <x:c r="F53" s="82" t="str">
        <x:v>打診</x:v>
      </x:c>
      <x:c r="G53" s="150"/>
      <x:c r="H53" s="151"/>
      <x:c r="I53" s="82"/>
      <x:c r="J53" s="83"/>
      <x:c r="K53" s="150"/>
      <x:c r="L53" s="150"/>
      <x:c r="M53" s="82"/>
      <x:c r="N53" s="82"/>
      <x:c r="O53" s="82" t="str">
        <x:v>未注文</x:v>
      </x:c>
      <x:c r="P53" s="153" t="str">
        <x:f>IF(A53="","",SUMIF($A$6:$A$65,A53,$H$6:$H$65))</x:f>
      </x:c>
      <x:c r="Q53" s="82"/>
    </x:row>
    <x:row r="54" ht="54" customHeight="1">
      <x:c r="A54" s="82"/>
      <x:c r="B54" s="82"/>
      <x:c r="C54" s="149"/>
      <x:c r="D54" s="82" t="str">
        <x:v>終値</x:v>
      </x:c>
      <x:c r="E54" s="150"/>
      <x:c r="F54" s="82" t="str">
        <x:v>打診</x:v>
      </x:c>
      <x:c r="G54" s="150"/>
      <x:c r="H54" s="151"/>
      <x:c r="I54" s="82"/>
      <x:c r="J54" s="83"/>
      <x:c r="K54" s="150"/>
      <x:c r="L54" s="150"/>
      <x:c r="M54" s="82"/>
      <x:c r="N54" s="82"/>
      <x:c r="O54" s="82" t="str">
        <x:v>未注文</x:v>
      </x:c>
      <x:c r="P54" s="153" t="str">
        <x:f>IF(A54="","",SUMIF($A$6:$A$65,A54,$H$6:$H$65))</x:f>
      </x:c>
      <x:c r="Q54" s="82"/>
    </x:row>
    <x:row r="55" ht="54" customHeight="1">
      <x:c r="A55" s="82"/>
      <x:c r="B55" s="82"/>
      <x:c r="C55" s="149"/>
      <x:c r="D55" s="82" t="str">
        <x:v>終値</x:v>
      </x:c>
      <x:c r="E55" s="150"/>
      <x:c r="F55" s="82" t="str">
        <x:v>打診</x:v>
      </x:c>
      <x:c r="G55" s="150"/>
      <x:c r="H55" s="151"/>
      <x:c r="I55" s="82"/>
      <x:c r="J55" s="83"/>
      <x:c r="K55" s="150"/>
      <x:c r="L55" s="150"/>
      <x:c r="M55" s="82"/>
      <x:c r="N55" s="82"/>
      <x:c r="O55" s="82" t="str">
        <x:v>未注文</x:v>
      </x:c>
      <x:c r="P55" s="153" t="str">
        <x:f>IF(A55="","",SUMIF($A$6:$A$65,A55,$H$6:$H$65))</x:f>
      </x:c>
      <x:c r="Q55" s="82"/>
    </x:row>
    <x:row r="56" ht="54" customHeight="1">
      <x:c r="A56" s="82"/>
      <x:c r="B56" s="82"/>
      <x:c r="C56" s="149"/>
      <x:c r="D56" s="82" t="str">
        <x:v>終値</x:v>
      </x:c>
      <x:c r="E56" s="150"/>
      <x:c r="F56" s="82" t="str">
        <x:v>打診</x:v>
      </x:c>
      <x:c r="G56" s="150"/>
      <x:c r="H56" s="151"/>
      <x:c r="I56" s="82"/>
      <x:c r="J56" s="83"/>
      <x:c r="K56" s="150"/>
      <x:c r="L56" s="150"/>
      <x:c r="M56" s="82"/>
      <x:c r="N56" s="82"/>
      <x:c r="O56" s="82" t="str">
        <x:v>未注文</x:v>
      </x:c>
      <x:c r="P56" s="153" t="str">
        <x:f>IF(A56="","",SUMIF($A$6:$A$65,A56,$H$6:$H$65))</x:f>
      </x:c>
      <x:c r="Q56" s="82"/>
    </x:row>
    <x:row r="57" ht="54" customHeight="1">
      <x:c r="A57" s="82"/>
      <x:c r="B57" s="82"/>
      <x:c r="C57" s="149"/>
      <x:c r="D57" s="82" t="str">
        <x:v>終値</x:v>
      </x:c>
      <x:c r="E57" s="150"/>
      <x:c r="F57" s="82" t="str">
        <x:v>打診</x:v>
      </x:c>
      <x:c r="G57" s="150"/>
      <x:c r="H57" s="151"/>
      <x:c r="I57" s="82"/>
      <x:c r="J57" s="83"/>
      <x:c r="K57" s="150"/>
      <x:c r="L57" s="150"/>
      <x:c r="M57" s="82"/>
      <x:c r="N57" s="82"/>
      <x:c r="O57" s="82" t="str">
        <x:v>未注文</x:v>
      </x:c>
      <x:c r="P57" s="153" t="str">
        <x:f>IF(A57="","",SUMIF($A$6:$A$65,A57,$H$6:$H$65))</x:f>
      </x:c>
      <x:c r="Q57" s="82"/>
    </x:row>
    <x:row r="58" ht="54" customHeight="1">
      <x:c r="A58" s="82"/>
      <x:c r="B58" s="82"/>
      <x:c r="C58" s="149"/>
      <x:c r="D58" s="82" t="str">
        <x:v>終値</x:v>
      </x:c>
      <x:c r="E58" s="150"/>
      <x:c r="F58" s="82" t="str">
        <x:v>打診</x:v>
      </x:c>
      <x:c r="G58" s="150"/>
      <x:c r="H58" s="151"/>
      <x:c r="I58" s="82"/>
      <x:c r="J58" s="83"/>
      <x:c r="K58" s="150"/>
      <x:c r="L58" s="150"/>
      <x:c r="M58" s="82"/>
      <x:c r="N58" s="82"/>
      <x:c r="O58" s="82" t="str">
        <x:v>未注文</x:v>
      </x:c>
      <x:c r="P58" s="153" t="str">
        <x:f>IF(A58="","",SUMIF($A$6:$A$65,A58,$H$6:$H$65))</x:f>
      </x:c>
      <x:c r="Q58" s="82"/>
    </x:row>
    <x:row r="59" ht="54" customHeight="1">
      <x:c r="A59" s="82"/>
      <x:c r="B59" s="82"/>
      <x:c r="C59" s="149"/>
      <x:c r="D59" s="82" t="str">
        <x:v>終値</x:v>
      </x:c>
      <x:c r="E59" s="150"/>
      <x:c r="F59" s="82" t="str">
        <x:v>打診</x:v>
      </x:c>
      <x:c r="G59" s="150"/>
      <x:c r="H59" s="151"/>
      <x:c r="I59" s="82"/>
      <x:c r="J59" s="83"/>
      <x:c r="K59" s="150"/>
      <x:c r="L59" s="150"/>
      <x:c r="M59" s="82"/>
      <x:c r="N59" s="82"/>
      <x:c r="O59" s="82" t="str">
        <x:v>未注文</x:v>
      </x:c>
      <x:c r="P59" s="153" t="str">
        <x:f>IF(A59="","",SUMIF($A$6:$A$65,A59,$H$6:$H$65))</x:f>
      </x:c>
      <x:c r="Q59" s="82"/>
    </x:row>
    <x:row r="60" ht="54" customHeight="1">
      <x:c r="A60" s="82"/>
      <x:c r="B60" s="82"/>
      <x:c r="C60" s="149"/>
      <x:c r="D60" s="82" t="str">
        <x:v>終値</x:v>
      </x:c>
      <x:c r="E60" s="150"/>
      <x:c r="F60" s="82" t="str">
        <x:v>打診</x:v>
      </x:c>
      <x:c r="G60" s="150"/>
      <x:c r="H60" s="151"/>
      <x:c r="I60" s="82"/>
      <x:c r="J60" s="83"/>
      <x:c r="K60" s="150"/>
      <x:c r="L60" s="150"/>
      <x:c r="M60" s="82"/>
      <x:c r="N60" s="82"/>
      <x:c r="O60" s="82" t="str">
        <x:v>未注文</x:v>
      </x:c>
      <x:c r="P60" s="153" t="str">
        <x:f>IF(A60="","",SUMIF($A$6:$A$65,A60,$H$6:$H$65))</x:f>
      </x:c>
      <x:c r="Q60" s="82"/>
    </x:row>
    <x:row r="61" ht="54" customHeight="1">
      <x:c r="A61" s="82"/>
      <x:c r="B61" s="82"/>
      <x:c r="C61" s="149"/>
      <x:c r="D61" s="82" t="str">
        <x:v>終値</x:v>
      </x:c>
      <x:c r="E61" s="150"/>
      <x:c r="F61" s="82" t="str">
        <x:v>打診</x:v>
      </x:c>
      <x:c r="G61" s="150"/>
      <x:c r="H61" s="151"/>
      <x:c r="I61" s="82"/>
      <x:c r="J61" s="83"/>
      <x:c r="K61" s="150"/>
      <x:c r="L61" s="150"/>
      <x:c r="M61" s="82"/>
      <x:c r="N61" s="82"/>
      <x:c r="O61" s="82" t="str">
        <x:v>未注文</x:v>
      </x:c>
      <x:c r="P61" s="153" t="str">
        <x:f>IF(A61="","",SUMIF($A$6:$A$65,A61,$H$6:$H$65))</x:f>
      </x:c>
      <x:c r="Q61" s="82"/>
    </x:row>
    <x:row r="62" ht="54" customHeight="1">
      <x:c r="A62" s="82"/>
      <x:c r="B62" s="82"/>
      <x:c r="C62" s="149"/>
      <x:c r="D62" s="82" t="str">
        <x:v>終値</x:v>
      </x:c>
      <x:c r="E62" s="150"/>
      <x:c r="F62" s="82" t="str">
        <x:v>打診</x:v>
      </x:c>
      <x:c r="G62" s="150"/>
      <x:c r="H62" s="151"/>
      <x:c r="I62" s="82"/>
      <x:c r="J62" s="83"/>
      <x:c r="K62" s="150"/>
      <x:c r="L62" s="150"/>
      <x:c r="M62" s="82"/>
      <x:c r="N62" s="82"/>
      <x:c r="O62" s="82" t="str">
        <x:v>未注文</x:v>
      </x:c>
      <x:c r="P62" s="153" t="str">
        <x:f>IF(A62="","",SUMIF($A$6:$A$65,A62,$H$6:$H$65))</x:f>
      </x:c>
      <x:c r="Q62" s="82"/>
    </x:row>
    <x:row r="63" ht="54" customHeight="1">
      <x:c r="A63" s="82"/>
      <x:c r="B63" s="82"/>
      <x:c r="C63" s="149"/>
      <x:c r="D63" s="82" t="str">
        <x:v>終値</x:v>
      </x:c>
      <x:c r="E63" s="150"/>
      <x:c r="F63" s="82" t="str">
        <x:v>打診</x:v>
      </x:c>
      <x:c r="G63" s="150"/>
      <x:c r="H63" s="151"/>
      <x:c r="I63" s="82"/>
      <x:c r="J63" s="83"/>
      <x:c r="K63" s="150"/>
      <x:c r="L63" s="150"/>
      <x:c r="M63" s="82"/>
      <x:c r="N63" s="82"/>
      <x:c r="O63" s="82" t="str">
        <x:v>未注文</x:v>
      </x:c>
      <x:c r="P63" s="153" t="str">
        <x:f>IF(A63="","",SUMIF($A$6:$A$65,A63,$H$6:$H$65))</x:f>
      </x:c>
      <x:c r="Q63" s="82"/>
    </x:row>
    <x:row r="64" ht="54" customHeight="1">
      <x:c r="A64" s="82"/>
      <x:c r="B64" s="82"/>
      <x:c r="C64" s="149"/>
      <x:c r="D64" s="82" t="str">
        <x:v>終値</x:v>
      </x:c>
      <x:c r="E64" s="150"/>
      <x:c r="F64" s="82" t="str">
        <x:v>打診</x:v>
      </x:c>
      <x:c r="G64" s="150"/>
      <x:c r="H64" s="151"/>
      <x:c r="I64" s="82"/>
      <x:c r="J64" s="83"/>
      <x:c r="K64" s="150"/>
      <x:c r="L64" s="150"/>
      <x:c r="M64" s="82"/>
      <x:c r="N64" s="82"/>
      <x:c r="O64" s="82" t="str">
        <x:v>未注文</x:v>
      </x:c>
      <x:c r="P64" s="153" t="str">
        <x:f>IF(A64="","",SUMIF($A$6:$A$65,A64,$H$6:$H$65))</x:f>
      </x:c>
      <x:c r="Q64" s="82"/>
    </x:row>
    <x:row r="65" ht="54" customHeight="1">
      <x:c r="A65" s="82"/>
      <x:c r="B65" s="82"/>
      <x:c r="C65" s="149"/>
      <x:c r="D65" s="82" t="str">
        <x:v>終値</x:v>
      </x:c>
      <x:c r="E65" s="150"/>
      <x:c r="F65" s="82" t="str">
        <x:v>打診</x:v>
      </x:c>
      <x:c r="G65" s="150"/>
      <x:c r="H65" s="151"/>
      <x:c r="I65" s="82"/>
      <x:c r="J65" s="83"/>
      <x:c r="K65" s="150"/>
      <x:c r="L65" s="150"/>
      <x:c r="M65" s="82"/>
      <x:c r="N65" s="82"/>
      <x:c r="O65" s="82" t="str">
        <x:v>未注文</x:v>
      </x:c>
      <x:c r="P65" s="153" t="str">
        <x:f>IF(A65="","",SUMIF($A$6:$A$65,A65,$H$6:$H$65))</x:f>
      </x:c>
      <x:c r="Q65" s="82"/>
    </x:row>
  </x:sheetData>
  <x:mergeCells>
    <x:mergeCell ref="A1:Q2"/>
  </x:mergeCells>
  <x:conditionalFormatting sqref="P6:P65">
    <x:cfRule type="cellIs" dxfId="9" priority="1" operator="greaterThan">
      <x:formula>1</x:formula>
    </x:cfRule>
  </x:conditionalFormatting>
  <x:dataValidations count="3">
    <x:dataValidation type="list" sqref="D6:D65">
      <x:formula1>"終値,リアルタイム,PTS,未確認"</x:formula1>
    </x:dataValidation>
    <x:dataValidation type="list" sqref="F6:F65">
      <x:formula1>"打診,本命,保険"</x:formula1>
    </x:dataValidation>
    <x:dataValidation type="list" sqref="O6:O65">
      <x:formula1>"未注文,注文中,約定,取消"</x:formula1>
    </x:dataValidation>
  </x:dataValidations>
  <x:pageMargins left="0.7" right="0.7" top="0.75" bottom="0.75" header="0.3" footer="0.3"/>
</x:worksheet>
</file>

<file path=xl/worksheets/sheet8.xml><?xml version="1.0" encoding="utf-8"?>
<x:worksheet xmlns:x="http://schemas.openxmlformats.org/spreadsheetml/2006/main">
  <x:sheetViews>
    <x:sheetView showGridLines="0" workbookViewId="0"/>
  </x:sheetViews>
  <x:sheetFormatPr defaultRowHeight="15"/>
  <x:cols>
    <x:col min="1" max="1" width="10" hidden="0" customWidth="1"/>
    <x:col min="2" max="2" width="18" hidden="0" customWidth="1"/>
    <x:col min="3" max="3" width="12" hidden="0" customWidth="1"/>
    <x:col min="4" max="4" width="14" hidden="0" customWidth="1"/>
    <x:col min="5" max="5" width="14" hidden="0" customWidth="1"/>
    <x:col min="6" max="6" width="24" hidden="0" customWidth="1"/>
    <x:col min="7" max="7" width="24" hidden="0" customWidth="1"/>
    <x:col min="8" max="8" width="24" hidden="0" customWidth="1"/>
    <x:col min="9" max="9" width="24" hidden="0" customWidth="1"/>
    <x:col min="10" max="10" width="24" hidden="0" customWidth="1"/>
    <x:col min="11" max="11" width="24" hidden="0" customWidth="1"/>
    <x:col min="12" max="12" width="12" hidden="0" customWidth="1"/>
  </x:cols>
  <x:sheetData>
    <x:row r="1" ht="44" customHeight="1">
      <x:c r="A1" s="164" t="str">
        <x:v>監視・再判定
見送った理由と判断が変わる条件を残し、確認期限を見える化</x:v>
      </x:c>
      <x:c r="B1" s="164" t="str">
        <x:v>監視・再判定
見送った理由と判断が変わる条件を残し、確認期限を見える化</x:v>
      </x:c>
      <x:c r="C1" s="164" t="str">
        <x:v>監視・再判定
見送った理由と判断が変わる条件を残し、確認期限を見える化</x:v>
      </x:c>
      <x:c r="D1" s="164" t="str">
        <x:v>監視・再判定
見送った理由と判断が変わる条件を残し、確認期限を見える化</x:v>
      </x:c>
      <x:c r="E1" s="164" t="str">
        <x:v>監視・再判定
見送った理由と判断が変わる条件を残し、確認期限を見える化</x:v>
      </x:c>
      <x:c r="F1" s="164" t="str">
        <x:v>監視・再判定
見送った理由と判断が変わる条件を残し、確認期限を見える化</x:v>
      </x:c>
      <x:c r="G1" s="164" t="str">
        <x:v>監視・再判定
見送った理由と判断が変わる条件を残し、確認期限を見える化</x:v>
      </x:c>
      <x:c r="H1" s="164" t="str">
        <x:v>監視・再判定
見送った理由と判断が変わる条件を残し、確認期限を見える化</x:v>
      </x:c>
      <x:c r="I1" s="164" t="str">
        <x:v>監視・再判定
見送った理由と判断が変わる条件を残し、確認期限を見える化</x:v>
      </x:c>
      <x:c r="J1" s="164" t="str">
        <x:v>監視・再判定
見送った理由と判断が変わる条件を残し、確認期限を見える化</x:v>
      </x:c>
      <x:c r="K1" s="164" t="str">
        <x:v>監視・再判定
見送った理由と判断が変わる条件を残し、確認期限を見える化</x:v>
      </x:c>
      <x:c r="L1" s="164" t="str">
        <x:v>監視・再判定
見送った理由と判断が変わる条件を残し、確認期限を見える化</x:v>
      </x:c>
    </x:row>
    <x:row r="2" ht="44" customHeight="1">
      <x:c r="A2" s="164" t="str">
        <x:v>監視・再判定
見送った理由と判断が変わる条件を残し、確認期限を見える化</x:v>
      </x:c>
      <x:c r="B2" s="164" t="str">
        <x:v>監視・再判定
見送った理由と判断が変わる条件を残し、確認期限を見える化</x:v>
      </x:c>
      <x:c r="C2" s="164" t="str">
        <x:v>監視・再判定
見送った理由と判断が変わる条件を残し、確認期限を見える化</x:v>
      </x:c>
      <x:c r="D2" s="164" t="str">
        <x:v>監視・再判定
見送った理由と判断が変わる条件を残し、確認期限を見える化</x:v>
      </x:c>
      <x:c r="E2" s="164" t="str">
        <x:v>監視・再判定
見送った理由と判断が変わる条件を残し、確認期限を見える化</x:v>
      </x:c>
      <x:c r="F2" s="164" t="str">
        <x:v>監視・再判定
見送った理由と判断が変わる条件を残し、確認期限を見える化</x:v>
      </x:c>
      <x:c r="G2" s="164" t="str">
        <x:v>監視・再判定
見送った理由と判断が変わる条件を残し、確認期限を見える化</x:v>
      </x:c>
      <x:c r="H2" s="164" t="str">
        <x:v>監視・再判定
見送った理由と判断が変わる条件を残し、確認期限を見える化</x:v>
      </x:c>
      <x:c r="I2" s="164" t="str">
        <x:v>監視・再判定
見送った理由と判断が変わる条件を残し、確認期限を見える化</x:v>
      </x:c>
      <x:c r="J2" s="164" t="str">
        <x:v>監視・再判定
見送った理由と判断が変わる条件を残し、確認期限を見える化</x:v>
      </x:c>
      <x:c r="K2" s="164" t="str">
        <x:v>監視・再判定
見送った理由と判断が変わる条件を残し、確認期限を見える化</x:v>
      </x:c>
      <x:c r="L2" s="164" t="str">
        <x:v>監視・再判定
見送った理由と判断が変わる条件を残し、確認期限を見える化</x:v>
      </x:c>
    </x:row>
    <x:row r="3">
      <x:c r="A3" s="165"/>
      <x:c r="B3" s="165"/>
      <x:c r="C3" s="165"/>
      <x:c r="D3" s="165"/>
      <x:c r="E3" s="165"/>
      <x:c r="F3" s="165"/>
      <x:c r="G3" s="165"/>
      <x:c r="H3" s="165"/>
      <x:c r="I3" s="165"/>
      <x:c r="J3" s="165"/>
      <x:c r="K3" s="165"/>
      <x:c r="L3" s="165"/>
    </x:row>
    <x:row r="4" ht="36" customHeight="1">
      <x:c r="A4" s="167" t="str">
        <x:v>コード</x:v>
      </x:c>
      <x:c r="B4" s="184" t="str">
        <x:v>会社名</x:v>
      </x:c>
      <x:c r="C4" s="184" t="str">
        <x:v>状態</x:v>
      </x:c>
      <x:c r="D4" s="184" t="str">
        <x:v>前回確認日</x:v>
      </x:c>
      <x:c r="E4" s="184" t="str">
        <x:v>次回確認日</x:v>
      </x:c>
      <x:c r="F4" s="184" t="str">
        <x:v>再判定イベント</x:v>
      </x:c>
      <x:c r="G4" s="184" t="str">
        <x:v>業績条件</x:v>
      </x:c>
      <x:c r="H4" s="184" t="str">
        <x:v>チャート条件</x:v>
      </x:c>
      <x:c r="I4" s="184" t="str">
        <x:v>前回判断</x:v>
      </x:c>
      <x:c r="J4" s="184" t="str">
        <x:v>崩れる条件</x:v>
      </x:c>
      <x:c r="K4" s="184" t="str">
        <x:v>次の行動</x:v>
      </x:c>
      <x:c r="L4" s="168" t="str">
        <x:v>期限</x:v>
      </x:c>
    </x:row>
    <x:row r="5">
      <x:c r="A5" s="165"/>
      <x:c r="B5" s="165"/>
      <x:c r="C5" s="165"/>
      <x:c r="D5" s="165"/>
      <x:c r="E5" s="165"/>
      <x:c r="F5" s="165"/>
      <x:c r="G5" s="165"/>
      <x:c r="H5" s="165"/>
      <x:c r="I5" s="165"/>
      <x:c r="J5" s="165"/>
      <x:c r="K5" s="165"/>
      <x:c r="L5" s="165"/>
    </x:row>
    <x:row r="6" ht="52" customHeight="1">
      <x:c r="A6" s="80"/>
      <x:c r="B6" s="80"/>
      <x:c r="C6" s="80" t="str">
        <x:v>監視</x:v>
      </x:c>
      <x:c r="D6" s="81"/>
      <x:c r="E6" s="81"/>
      <x:c r="F6" s="80"/>
      <x:c r="G6" s="80"/>
      <x:c r="H6" s="80"/>
      <x:c r="I6" s="80"/>
      <x:c r="J6" s="80"/>
      <x:c r="K6" s="80"/>
      <x:c r="L6" s="154" t="str">
        <x:f>IF(OR(E6="",C6="売却済み"),"",IF(E6&lt;TODAY(),"期限超過","予定内"))</x:f>
      </x:c>
    </x:row>
    <x:row r="7" ht="52" customHeight="1">
      <x:c r="A7" s="82"/>
      <x:c r="B7" s="82"/>
      <x:c r="C7" s="82" t="str">
        <x:v>監視</x:v>
      </x:c>
      <x:c r="D7" s="83"/>
      <x:c r="E7" s="83"/>
      <x:c r="F7" s="82"/>
      <x:c r="G7" s="82"/>
      <x:c r="H7" s="82"/>
      <x:c r="I7" s="82"/>
      <x:c r="J7" s="82"/>
      <x:c r="K7" s="82"/>
      <x:c r="L7" s="155" t="str">
        <x:f>IF(OR(E7="",C7="売却済み"),"",IF(E7&lt;TODAY(),"期限超過","予定内"))</x:f>
      </x:c>
    </x:row>
    <x:row r="8" ht="52" customHeight="1">
      <x:c r="A8" s="82"/>
      <x:c r="B8" s="82"/>
      <x:c r="C8" s="82" t="str">
        <x:v>監視</x:v>
      </x:c>
      <x:c r="D8" s="83"/>
      <x:c r="E8" s="83"/>
      <x:c r="F8" s="82"/>
      <x:c r="G8" s="82"/>
      <x:c r="H8" s="82"/>
      <x:c r="I8" s="82"/>
      <x:c r="J8" s="82"/>
      <x:c r="K8" s="82"/>
      <x:c r="L8" s="155" t="str">
        <x:f>IF(OR(E8="",C8="売却済み"),"",IF(E8&lt;TODAY(),"期限超過","予定内"))</x:f>
      </x:c>
    </x:row>
    <x:row r="9" ht="52" customHeight="1">
      <x:c r="A9" s="82"/>
      <x:c r="B9" s="82"/>
      <x:c r="C9" s="82" t="str">
        <x:v>監視</x:v>
      </x:c>
      <x:c r="D9" s="83"/>
      <x:c r="E9" s="83"/>
      <x:c r="F9" s="82"/>
      <x:c r="G9" s="82"/>
      <x:c r="H9" s="82"/>
      <x:c r="I9" s="82"/>
      <x:c r="J9" s="82"/>
      <x:c r="K9" s="82"/>
      <x:c r="L9" s="155" t="str">
        <x:f>IF(OR(E9="",C9="売却済み"),"",IF(E9&lt;TODAY(),"期限超過","予定内"))</x:f>
      </x:c>
    </x:row>
    <x:row r="10" ht="52" customHeight="1">
      <x:c r="A10" s="82"/>
      <x:c r="B10" s="82"/>
      <x:c r="C10" s="82" t="str">
        <x:v>監視</x:v>
      </x:c>
      <x:c r="D10" s="83"/>
      <x:c r="E10" s="83"/>
      <x:c r="F10" s="82"/>
      <x:c r="G10" s="82"/>
      <x:c r="H10" s="82"/>
      <x:c r="I10" s="82"/>
      <x:c r="J10" s="82"/>
      <x:c r="K10" s="82"/>
      <x:c r="L10" s="155" t="str">
        <x:f>IF(OR(E10="",C10="売却済み"),"",IF(E10&lt;TODAY(),"期限超過","予定内"))</x:f>
      </x:c>
    </x:row>
    <x:row r="11" ht="52" customHeight="1">
      <x:c r="A11" s="82"/>
      <x:c r="B11" s="82"/>
      <x:c r="C11" s="82" t="str">
        <x:v>監視</x:v>
      </x:c>
      <x:c r="D11" s="83"/>
      <x:c r="E11" s="83"/>
      <x:c r="F11" s="82"/>
      <x:c r="G11" s="82"/>
      <x:c r="H11" s="82"/>
      <x:c r="I11" s="82"/>
      <x:c r="J11" s="82"/>
      <x:c r="K11" s="82"/>
      <x:c r="L11" s="155" t="str">
        <x:f>IF(OR(E11="",C11="売却済み"),"",IF(E11&lt;TODAY(),"期限超過","予定内"))</x:f>
      </x:c>
    </x:row>
    <x:row r="12" ht="52" customHeight="1">
      <x:c r="A12" s="82"/>
      <x:c r="B12" s="82"/>
      <x:c r="C12" s="82" t="str">
        <x:v>監視</x:v>
      </x:c>
      <x:c r="D12" s="83"/>
      <x:c r="E12" s="83"/>
      <x:c r="F12" s="82"/>
      <x:c r="G12" s="82"/>
      <x:c r="H12" s="82"/>
      <x:c r="I12" s="82"/>
      <x:c r="J12" s="82"/>
      <x:c r="K12" s="82"/>
      <x:c r="L12" s="155" t="str">
        <x:f>IF(OR(E12="",C12="売却済み"),"",IF(E12&lt;TODAY(),"期限超過","予定内"))</x:f>
      </x:c>
    </x:row>
    <x:row r="13" ht="52" customHeight="1">
      <x:c r="A13" s="82"/>
      <x:c r="B13" s="82"/>
      <x:c r="C13" s="82" t="str">
        <x:v>監視</x:v>
      </x:c>
      <x:c r="D13" s="83"/>
      <x:c r="E13" s="83"/>
      <x:c r="F13" s="82"/>
      <x:c r="G13" s="82"/>
      <x:c r="H13" s="82"/>
      <x:c r="I13" s="82"/>
      <x:c r="J13" s="82"/>
      <x:c r="K13" s="82"/>
      <x:c r="L13" s="155" t="str">
        <x:f>IF(OR(E13="",C13="売却済み"),"",IF(E13&lt;TODAY(),"期限超過","予定内"))</x:f>
      </x:c>
    </x:row>
    <x:row r="14" ht="52" customHeight="1">
      <x:c r="A14" s="82"/>
      <x:c r="B14" s="82"/>
      <x:c r="C14" s="82" t="str">
        <x:v>監視</x:v>
      </x:c>
      <x:c r="D14" s="83"/>
      <x:c r="E14" s="83"/>
      <x:c r="F14" s="82"/>
      <x:c r="G14" s="82"/>
      <x:c r="H14" s="82"/>
      <x:c r="I14" s="82"/>
      <x:c r="J14" s="82"/>
      <x:c r="K14" s="82"/>
      <x:c r="L14" s="155" t="str">
        <x:f>IF(OR(E14="",C14="売却済み"),"",IF(E14&lt;TODAY(),"期限超過","予定内"))</x:f>
      </x:c>
    </x:row>
    <x:row r="15" ht="52" customHeight="1">
      <x:c r="A15" s="82"/>
      <x:c r="B15" s="82"/>
      <x:c r="C15" s="82" t="str">
        <x:v>監視</x:v>
      </x:c>
      <x:c r="D15" s="83"/>
      <x:c r="E15" s="83"/>
      <x:c r="F15" s="82"/>
      <x:c r="G15" s="82"/>
      <x:c r="H15" s="82"/>
      <x:c r="I15" s="82"/>
      <x:c r="J15" s="82"/>
      <x:c r="K15" s="82"/>
      <x:c r="L15" s="155" t="str">
        <x:f>IF(OR(E15="",C15="売却済み"),"",IF(E15&lt;TODAY(),"期限超過","予定内"))</x:f>
      </x:c>
    </x:row>
    <x:row r="16" ht="52" customHeight="1">
      <x:c r="A16" s="82"/>
      <x:c r="B16" s="82"/>
      <x:c r="C16" s="82" t="str">
        <x:v>監視</x:v>
      </x:c>
      <x:c r="D16" s="83"/>
      <x:c r="E16" s="83"/>
      <x:c r="F16" s="82"/>
      <x:c r="G16" s="82"/>
      <x:c r="H16" s="82"/>
      <x:c r="I16" s="82"/>
      <x:c r="J16" s="82"/>
      <x:c r="K16" s="82"/>
      <x:c r="L16" s="155" t="str">
        <x:f>IF(OR(E16="",C16="売却済み"),"",IF(E16&lt;TODAY(),"期限超過","予定内"))</x:f>
      </x:c>
    </x:row>
    <x:row r="17" ht="52" customHeight="1">
      <x:c r="A17" s="82"/>
      <x:c r="B17" s="82"/>
      <x:c r="C17" s="82" t="str">
        <x:v>監視</x:v>
      </x:c>
      <x:c r="D17" s="83"/>
      <x:c r="E17" s="83"/>
      <x:c r="F17" s="82"/>
      <x:c r="G17" s="82"/>
      <x:c r="H17" s="82"/>
      <x:c r="I17" s="82"/>
      <x:c r="J17" s="82"/>
      <x:c r="K17" s="82"/>
      <x:c r="L17" s="155" t="str">
        <x:f>IF(OR(E17="",C17="売却済み"),"",IF(E17&lt;TODAY(),"期限超過","予定内"))</x:f>
      </x:c>
    </x:row>
    <x:row r="18" ht="52" customHeight="1">
      <x:c r="A18" s="82"/>
      <x:c r="B18" s="82"/>
      <x:c r="C18" s="82" t="str">
        <x:v>監視</x:v>
      </x:c>
      <x:c r="D18" s="83"/>
      <x:c r="E18" s="83"/>
      <x:c r="F18" s="82"/>
      <x:c r="G18" s="82"/>
      <x:c r="H18" s="82"/>
      <x:c r="I18" s="82"/>
      <x:c r="J18" s="82"/>
      <x:c r="K18" s="82"/>
      <x:c r="L18" s="155" t="str">
        <x:f>IF(OR(E18="",C18="売却済み"),"",IF(E18&lt;TODAY(),"期限超過","予定内"))</x:f>
      </x:c>
    </x:row>
    <x:row r="19" ht="52" customHeight="1">
      <x:c r="A19" s="82"/>
      <x:c r="B19" s="82"/>
      <x:c r="C19" s="82" t="str">
        <x:v>監視</x:v>
      </x:c>
      <x:c r="D19" s="83"/>
      <x:c r="E19" s="83"/>
      <x:c r="F19" s="82"/>
      <x:c r="G19" s="82"/>
      <x:c r="H19" s="82"/>
      <x:c r="I19" s="82"/>
      <x:c r="J19" s="82"/>
      <x:c r="K19" s="82"/>
      <x:c r="L19" s="155" t="str">
        <x:f>IF(OR(E19="",C19="売却済み"),"",IF(E19&lt;TODAY(),"期限超過","予定内"))</x:f>
      </x:c>
    </x:row>
    <x:row r="20" ht="52" customHeight="1">
      <x:c r="A20" s="82"/>
      <x:c r="B20" s="82"/>
      <x:c r="C20" s="82" t="str">
        <x:v>監視</x:v>
      </x:c>
      <x:c r="D20" s="83"/>
      <x:c r="E20" s="83"/>
      <x:c r="F20" s="82"/>
      <x:c r="G20" s="82"/>
      <x:c r="H20" s="82"/>
      <x:c r="I20" s="82"/>
      <x:c r="J20" s="82"/>
      <x:c r="K20" s="82"/>
      <x:c r="L20" s="155" t="str">
        <x:f>IF(OR(E20="",C20="売却済み"),"",IF(E20&lt;TODAY(),"期限超過","予定内"))</x:f>
      </x:c>
    </x:row>
    <x:row r="21" ht="52" customHeight="1">
      <x:c r="A21" s="82"/>
      <x:c r="B21" s="82"/>
      <x:c r="C21" s="82" t="str">
        <x:v>監視</x:v>
      </x:c>
      <x:c r="D21" s="83"/>
      <x:c r="E21" s="83"/>
      <x:c r="F21" s="82"/>
      <x:c r="G21" s="82"/>
      <x:c r="H21" s="82"/>
      <x:c r="I21" s="82"/>
      <x:c r="J21" s="82"/>
      <x:c r="K21" s="82"/>
      <x:c r="L21" s="155" t="str">
        <x:f>IF(OR(E21="",C21="売却済み"),"",IF(E21&lt;TODAY(),"期限超過","予定内"))</x:f>
      </x:c>
    </x:row>
    <x:row r="22" ht="52" customHeight="1">
      <x:c r="A22" s="82"/>
      <x:c r="B22" s="82"/>
      <x:c r="C22" s="82" t="str">
        <x:v>監視</x:v>
      </x:c>
      <x:c r="D22" s="83"/>
      <x:c r="E22" s="83"/>
      <x:c r="F22" s="82"/>
      <x:c r="G22" s="82"/>
      <x:c r="H22" s="82"/>
      <x:c r="I22" s="82"/>
      <x:c r="J22" s="82"/>
      <x:c r="K22" s="82"/>
      <x:c r="L22" s="155" t="str">
        <x:f>IF(OR(E22="",C22="売却済み"),"",IF(E22&lt;TODAY(),"期限超過","予定内"))</x:f>
      </x:c>
    </x:row>
    <x:row r="23" ht="52" customHeight="1">
      <x:c r="A23" s="82"/>
      <x:c r="B23" s="82"/>
      <x:c r="C23" s="82" t="str">
        <x:v>監視</x:v>
      </x:c>
      <x:c r="D23" s="83"/>
      <x:c r="E23" s="83"/>
      <x:c r="F23" s="82"/>
      <x:c r="G23" s="82"/>
      <x:c r="H23" s="82"/>
      <x:c r="I23" s="82"/>
      <x:c r="J23" s="82"/>
      <x:c r="K23" s="82"/>
      <x:c r="L23" s="155" t="str">
        <x:f>IF(OR(E23="",C23="売却済み"),"",IF(E23&lt;TODAY(),"期限超過","予定内"))</x:f>
      </x:c>
    </x:row>
    <x:row r="24" ht="52" customHeight="1">
      <x:c r="A24" s="82"/>
      <x:c r="B24" s="82"/>
      <x:c r="C24" s="82" t="str">
        <x:v>監視</x:v>
      </x:c>
      <x:c r="D24" s="83"/>
      <x:c r="E24" s="83"/>
      <x:c r="F24" s="82"/>
      <x:c r="G24" s="82"/>
      <x:c r="H24" s="82"/>
      <x:c r="I24" s="82"/>
      <x:c r="J24" s="82"/>
      <x:c r="K24" s="82"/>
      <x:c r="L24" s="155" t="str">
        <x:f>IF(OR(E24="",C24="売却済み"),"",IF(E24&lt;TODAY(),"期限超過","予定内"))</x:f>
      </x:c>
    </x:row>
    <x:row r="25" ht="52" customHeight="1">
      <x:c r="A25" s="82"/>
      <x:c r="B25" s="82"/>
      <x:c r="C25" s="82" t="str">
        <x:v>監視</x:v>
      </x:c>
      <x:c r="D25" s="83"/>
      <x:c r="E25" s="83"/>
      <x:c r="F25" s="82"/>
      <x:c r="G25" s="82"/>
      <x:c r="H25" s="82"/>
      <x:c r="I25" s="82"/>
      <x:c r="J25" s="82"/>
      <x:c r="K25" s="82"/>
      <x:c r="L25" s="155" t="str">
        <x:f>IF(OR(E25="",C25="売却済み"),"",IF(E25&lt;TODAY(),"期限超過","予定内"))</x:f>
      </x:c>
    </x:row>
    <x:row r="26" ht="52" customHeight="1">
      <x:c r="A26" s="82"/>
      <x:c r="B26" s="82"/>
      <x:c r="C26" s="82" t="str">
        <x:v>監視</x:v>
      </x:c>
      <x:c r="D26" s="83"/>
      <x:c r="E26" s="83"/>
      <x:c r="F26" s="82"/>
      <x:c r="G26" s="82"/>
      <x:c r="H26" s="82"/>
      <x:c r="I26" s="82"/>
      <x:c r="J26" s="82"/>
      <x:c r="K26" s="82"/>
      <x:c r="L26" s="155" t="str">
        <x:f>IF(OR(E26="",C26="売却済み"),"",IF(E26&lt;TODAY(),"期限超過","予定内"))</x:f>
      </x:c>
    </x:row>
    <x:row r="27" ht="52" customHeight="1">
      <x:c r="A27" s="82"/>
      <x:c r="B27" s="82"/>
      <x:c r="C27" s="82" t="str">
        <x:v>監視</x:v>
      </x:c>
      <x:c r="D27" s="83"/>
      <x:c r="E27" s="83"/>
      <x:c r="F27" s="82"/>
      <x:c r="G27" s="82"/>
      <x:c r="H27" s="82"/>
      <x:c r="I27" s="82"/>
      <x:c r="J27" s="82"/>
      <x:c r="K27" s="82"/>
      <x:c r="L27" s="155" t="str">
        <x:f>IF(OR(E27="",C27="売却済み"),"",IF(E27&lt;TODAY(),"期限超過","予定内"))</x:f>
      </x:c>
    </x:row>
    <x:row r="28" ht="52" customHeight="1">
      <x:c r="A28" s="82"/>
      <x:c r="B28" s="82"/>
      <x:c r="C28" s="82" t="str">
        <x:v>監視</x:v>
      </x:c>
      <x:c r="D28" s="83"/>
      <x:c r="E28" s="83"/>
      <x:c r="F28" s="82"/>
      <x:c r="G28" s="82"/>
      <x:c r="H28" s="82"/>
      <x:c r="I28" s="82"/>
      <x:c r="J28" s="82"/>
      <x:c r="K28" s="82"/>
      <x:c r="L28" s="155" t="str">
        <x:f>IF(OR(E28="",C28="売却済み"),"",IF(E28&lt;TODAY(),"期限超過","予定内"))</x:f>
      </x:c>
    </x:row>
    <x:row r="29" ht="52" customHeight="1">
      <x:c r="A29" s="82"/>
      <x:c r="B29" s="82"/>
      <x:c r="C29" s="82" t="str">
        <x:v>監視</x:v>
      </x:c>
      <x:c r="D29" s="83"/>
      <x:c r="E29" s="83"/>
      <x:c r="F29" s="82"/>
      <x:c r="G29" s="82"/>
      <x:c r="H29" s="82"/>
      <x:c r="I29" s="82"/>
      <x:c r="J29" s="82"/>
      <x:c r="K29" s="82"/>
      <x:c r="L29" s="155" t="str">
        <x:f>IF(OR(E29="",C29="売却済み"),"",IF(E29&lt;TODAY(),"期限超過","予定内"))</x:f>
      </x:c>
    </x:row>
    <x:row r="30" ht="52" customHeight="1">
      <x:c r="A30" s="82"/>
      <x:c r="B30" s="82"/>
      <x:c r="C30" s="82" t="str">
        <x:v>監視</x:v>
      </x:c>
      <x:c r="D30" s="83"/>
      <x:c r="E30" s="83"/>
      <x:c r="F30" s="82"/>
      <x:c r="G30" s="82"/>
      <x:c r="H30" s="82"/>
      <x:c r="I30" s="82"/>
      <x:c r="J30" s="82"/>
      <x:c r="K30" s="82"/>
      <x:c r="L30" s="155" t="str">
        <x:f>IF(OR(E30="",C30="売却済み"),"",IF(E30&lt;TODAY(),"期限超過","予定内"))</x:f>
      </x:c>
    </x:row>
    <x:row r="31" ht="52" customHeight="1">
      <x:c r="A31" s="82"/>
      <x:c r="B31" s="82"/>
      <x:c r="C31" s="82" t="str">
        <x:v>監視</x:v>
      </x:c>
      <x:c r="D31" s="83"/>
      <x:c r="E31" s="83"/>
      <x:c r="F31" s="82"/>
      <x:c r="G31" s="82"/>
      <x:c r="H31" s="82"/>
      <x:c r="I31" s="82"/>
      <x:c r="J31" s="82"/>
      <x:c r="K31" s="82"/>
      <x:c r="L31" s="155" t="str">
        <x:f>IF(OR(E31="",C31="売却済み"),"",IF(E31&lt;TODAY(),"期限超過","予定内"))</x:f>
      </x:c>
    </x:row>
    <x:row r="32" ht="52" customHeight="1">
      <x:c r="A32" s="82"/>
      <x:c r="B32" s="82"/>
      <x:c r="C32" s="82" t="str">
        <x:v>監視</x:v>
      </x:c>
      <x:c r="D32" s="83"/>
      <x:c r="E32" s="83"/>
      <x:c r="F32" s="82"/>
      <x:c r="G32" s="82"/>
      <x:c r="H32" s="82"/>
      <x:c r="I32" s="82"/>
      <x:c r="J32" s="82"/>
      <x:c r="K32" s="82"/>
      <x:c r="L32" s="155" t="str">
        <x:f>IF(OR(E32="",C32="売却済み"),"",IF(E32&lt;TODAY(),"期限超過","予定内"))</x:f>
      </x:c>
    </x:row>
    <x:row r="33" ht="52" customHeight="1">
      <x:c r="A33" s="82"/>
      <x:c r="B33" s="82"/>
      <x:c r="C33" s="82" t="str">
        <x:v>監視</x:v>
      </x:c>
      <x:c r="D33" s="83"/>
      <x:c r="E33" s="83"/>
      <x:c r="F33" s="82"/>
      <x:c r="G33" s="82"/>
      <x:c r="H33" s="82"/>
      <x:c r="I33" s="82"/>
      <x:c r="J33" s="82"/>
      <x:c r="K33" s="82"/>
      <x:c r="L33" s="155" t="str">
        <x:f>IF(OR(E33="",C33="売却済み"),"",IF(E33&lt;TODAY(),"期限超過","予定内"))</x:f>
      </x:c>
    </x:row>
    <x:row r="34" ht="52" customHeight="1">
      <x:c r="A34" s="82"/>
      <x:c r="B34" s="82"/>
      <x:c r="C34" s="82" t="str">
        <x:v>監視</x:v>
      </x:c>
      <x:c r="D34" s="83"/>
      <x:c r="E34" s="83"/>
      <x:c r="F34" s="82"/>
      <x:c r="G34" s="82"/>
      <x:c r="H34" s="82"/>
      <x:c r="I34" s="82"/>
      <x:c r="J34" s="82"/>
      <x:c r="K34" s="82"/>
      <x:c r="L34" s="155" t="str">
        <x:f>IF(OR(E34="",C34="売却済み"),"",IF(E34&lt;TODAY(),"期限超過","予定内"))</x:f>
      </x:c>
    </x:row>
    <x:row r="35" ht="52" customHeight="1">
      <x:c r="A35" s="82"/>
      <x:c r="B35" s="82"/>
      <x:c r="C35" s="82" t="str">
        <x:v>監視</x:v>
      </x:c>
      <x:c r="D35" s="83"/>
      <x:c r="E35" s="83"/>
      <x:c r="F35" s="82"/>
      <x:c r="G35" s="82"/>
      <x:c r="H35" s="82"/>
      <x:c r="I35" s="82"/>
      <x:c r="J35" s="82"/>
      <x:c r="K35" s="82"/>
      <x:c r="L35" s="155" t="str">
        <x:f>IF(OR(E35="",C35="売却済み"),"",IF(E35&lt;TODAY(),"期限超過","予定内"))</x:f>
      </x:c>
    </x:row>
    <x:row r="36" ht="52" customHeight="1">
      <x:c r="A36" s="82"/>
      <x:c r="B36" s="82"/>
      <x:c r="C36" s="82" t="str">
        <x:v>監視</x:v>
      </x:c>
      <x:c r="D36" s="83"/>
      <x:c r="E36" s="83"/>
      <x:c r="F36" s="82"/>
      <x:c r="G36" s="82"/>
      <x:c r="H36" s="82"/>
      <x:c r="I36" s="82"/>
      <x:c r="J36" s="82"/>
      <x:c r="K36" s="82"/>
      <x:c r="L36" s="155" t="str">
        <x:f>IF(OR(E36="",C36="売却済み"),"",IF(E36&lt;TODAY(),"期限超過","予定内"))</x:f>
      </x:c>
    </x:row>
    <x:row r="37" ht="52" customHeight="1">
      <x:c r="A37" s="82"/>
      <x:c r="B37" s="82"/>
      <x:c r="C37" s="82" t="str">
        <x:v>監視</x:v>
      </x:c>
      <x:c r="D37" s="83"/>
      <x:c r="E37" s="83"/>
      <x:c r="F37" s="82"/>
      <x:c r="G37" s="82"/>
      <x:c r="H37" s="82"/>
      <x:c r="I37" s="82"/>
      <x:c r="J37" s="82"/>
      <x:c r="K37" s="82"/>
      <x:c r="L37" s="155" t="str">
        <x:f>IF(OR(E37="",C37="売却済み"),"",IF(E37&lt;TODAY(),"期限超過","予定内"))</x:f>
      </x:c>
    </x:row>
    <x:row r="38" ht="52" customHeight="1">
      <x:c r="A38" s="82"/>
      <x:c r="B38" s="82"/>
      <x:c r="C38" s="82" t="str">
        <x:v>監視</x:v>
      </x:c>
      <x:c r="D38" s="83"/>
      <x:c r="E38" s="83"/>
      <x:c r="F38" s="82"/>
      <x:c r="G38" s="82"/>
      <x:c r="H38" s="82"/>
      <x:c r="I38" s="82"/>
      <x:c r="J38" s="82"/>
      <x:c r="K38" s="82"/>
      <x:c r="L38" s="155" t="str">
        <x:f>IF(OR(E38="",C38="売却済み"),"",IF(E38&lt;TODAY(),"期限超過","予定内"))</x:f>
      </x:c>
    </x:row>
    <x:row r="39" ht="52" customHeight="1">
      <x:c r="A39" s="82"/>
      <x:c r="B39" s="82"/>
      <x:c r="C39" s="82" t="str">
        <x:v>監視</x:v>
      </x:c>
      <x:c r="D39" s="83"/>
      <x:c r="E39" s="83"/>
      <x:c r="F39" s="82"/>
      <x:c r="G39" s="82"/>
      <x:c r="H39" s="82"/>
      <x:c r="I39" s="82"/>
      <x:c r="J39" s="82"/>
      <x:c r="K39" s="82"/>
      <x:c r="L39" s="155" t="str">
        <x:f>IF(OR(E39="",C39="売却済み"),"",IF(E39&lt;TODAY(),"期限超過","予定内"))</x:f>
      </x:c>
    </x:row>
    <x:row r="40" ht="52" customHeight="1">
      <x:c r="A40" s="82"/>
      <x:c r="B40" s="82"/>
      <x:c r="C40" s="82" t="str">
        <x:v>監視</x:v>
      </x:c>
      <x:c r="D40" s="83"/>
      <x:c r="E40" s="83"/>
      <x:c r="F40" s="82"/>
      <x:c r="G40" s="82"/>
      <x:c r="H40" s="82"/>
      <x:c r="I40" s="82"/>
      <x:c r="J40" s="82"/>
      <x:c r="K40" s="82"/>
      <x:c r="L40" s="155" t="str">
        <x:f>IF(OR(E40="",C40="売却済み"),"",IF(E40&lt;TODAY(),"期限超過","予定内"))</x:f>
      </x:c>
    </x:row>
    <x:row r="41" ht="52" customHeight="1">
      <x:c r="A41" s="82"/>
      <x:c r="B41" s="82"/>
      <x:c r="C41" s="82" t="str">
        <x:v>監視</x:v>
      </x:c>
      <x:c r="D41" s="83"/>
      <x:c r="E41" s="83"/>
      <x:c r="F41" s="82"/>
      <x:c r="G41" s="82"/>
      <x:c r="H41" s="82"/>
      <x:c r="I41" s="82"/>
      <x:c r="J41" s="82"/>
      <x:c r="K41" s="82"/>
      <x:c r="L41" s="155" t="str">
        <x:f>IF(OR(E41="",C41="売却済み"),"",IF(E41&lt;TODAY(),"期限超過","予定内"))</x:f>
      </x:c>
    </x:row>
    <x:row r="42" ht="52" customHeight="1">
      <x:c r="A42" s="82"/>
      <x:c r="B42" s="82"/>
      <x:c r="C42" s="82" t="str">
        <x:v>監視</x:v>
      </x:c>
      <x:c r="D42" s="83"/>
      <x:c r="E42" s="83"/>
      <x:c r="F42" s="82"/>
      <x:c r="G42" s="82"/>
      <x:c r="H42" s="82"/>
      <x:c r="I42" s="82"/>
      <x:c r="J42" s="82"/>
      <x:c r="K42" s="82"/>
      <x:c r="L42" s="155" t="str">
        <x:f>IF(OR(E42="",C42="売却済み"),"",IF(E42&lt;TODAY(),"期限超過","予定内"))</x:f>
      </x:c>
    </x:row>
    <x:row r="43" ht="52" customHeight="1">
      <x:c r="A43" s="82"/>
      <x:c r="B43" s="82"/>
      <x:c r="C43" s="82" t="str">
        <x:v>監視</x:v>
      </x:c>
      <x:c r="D43" s="83"/>
      <x:c r="E43" s="83"/>
      <x:c r="F43" s="82"/>
      <x:c r="G43" s="82"/>
      <x:c r="H43" s="82"/>
      <x:c r="I43" s="82"/>
      <x:c r="J43" s="82"/>
      <x:c r="K43" s="82"/>
      <x:c r="L43" s="155" t="str">
        <x:f>IF(OR(E43="",C43="売却済み"),"",IF(E43&lt;TODAY(),"期限超過","予定内"))</x:f>
      </x:c>
    </x:row>
    <x:row r="44" ht="52" customHeight="1">
      <x:c r="A44" s="82"/>
      <x:c r="B44" s="82"/>
      <x:c r="C44" s="82" t="str">
        <x:v>監視</x:v>
      </x:c>
      <x:c r="D44" s="83"/>
      <x:c r="E44" s="83"/>
      <x:c r="F44" s="82"/>
      <x:c r="G44" s="82"/>
      <x:c r="H44" s="82"/>
      <x:c r="I44" s="82"/>
      <x:c r="J44" s="82"/>
      <x:c r="K44" s="82"/>
      <x:c r="L44" s="155" t="str">
        <x:f>IF(OR(E44="",C44="売却済み"),"",IF(E44&lt;TODAY(),"期限超過","予定内"))</x:f>
      </x:c>
    </x:row>
    <x:row r="45" ht="52" customHeight="1">
      <x:c r="A45" s="82"/>
      <x:c r="B45" s="82"/>
      <x:c r="C45" s="82" t="str">
        <x:v>監視</x:v>
      </x:c>
      <x:c r="D45" s="83"/>
      <x:c r="E45" s="83"/>
      <x:c r="F45" s="82"/>
      <x:c r="G45" s="82"/>
      <x:c r="H45" s="82"/>
      <x:c r="I45" s="82"/>
      <x:c r="J45" s="82"/>
      <x:c r="K45" s="82"/>
      <x:c r="L45" s="155" t="str">
        <x:f>IF(OR(E45="",C45="売却済み"),"",IF(E45&lt;TODAY(),"期限超過","予定内"))</x:f>
      </x:c>
    </x:row>
  </x:sheetData>
  <x:mergeCells>
    <x:mergeCell ref="A1:L2"/>
  </x:mergeCells>
  <x:conditionalFormatting sqref="L6:L45">
    <x:cfRule type="containsText" dxfId="10" priority="1" operator="containsText" text="期限超過"/>
    <x:cfRule type="containsText" dxfId="11" priority="2" operator="containsText" text="予定内"/>
  </x:conditionalFormatting>
  <x:dataValidations count="1">
    <x:dataValidation type="list" sqref="C6:C45">
      <x:formula1>"監視,保留,見送り,保有中,売却済み"</x:formula1>
    </x:dataValidation>
  </x:dataValidations>
  <x:pageMargins left="0.7" right="0.7" top="0.75" bottom="0.75" header="0.3" footer="0.3"/>
</x:worksheet>
</file>

<file path=xl/worksheets/sheet9.xml><?xml version="1.0" encoding="utf-8"?>
<x:worksheet xmlns:x="http://schemas.openxmlformats.org/spreadsheetml/2006/main">
  <x:sheetViews>
    <x:sheetView showGridLines="0" workbookViewId="0"/>
  </x:sheetViews>
  <x:sheetFormatPr defaultRowHeight="15"/>
  <x:cols>
    <x:col min="1" max="1" width="18" hidden="0" customWidth="1"/>
    <x:col min="2" max="2" width="40" hidden="0" customWidth="1"/>
    <x:col min="3" max="3" width="78" hidden="0" customWidth="1"/>
    <x:col min="4" max="4" width="15" hidden="0" customWidth="1"/>
    <x:col min="5" max="5" width="15" hidden="0" customWidth="1"/>
    <x:col min="6" max="6" width="15" hidden="0" customWidth="1"/>
  </x:cols>
  <x:sheetData>
    <x:row r="1" ht="44" customHeight="1">
      <x:c r="A1" s="164" t="str">
        <x:v>AI反論プロンプト
AIに賛成材料を増やさせず、確認不足と反対シナリオを探す</x:v>
      </x:c>
      <x:c r="B1" s="164" t="str">
        <x:v>AI反論プロンプト
AIに賛成材料を増やさせず、確認不足と反対シナリオを探す</x:v>
      </x:c>
      <x:c r="C1" s="164" t="str">
        <x:v>AI反論プロンプト
AIに賛成材料を増やさせず、確認不足と反対シナリオを探す</x:v>
      </x:c>
      <x:c r="D1" s="164" t="str">
        <x:v>AI反論プロンプト
AIに賛成材料を増やさせず、確認不足と反対シナリオを探す</x:v>
      </x:c>
      <x:c r="E1" s="164" t="str">
        <x:v>AI反論プロンプト
AIに賛成材料を増やさせず、確認不足と反対シナリオを探す</x:v>
      </x:c>
      <x:c r="F1" s="164" t="str">
        <x:v>AI反論プロンプト
AIに賛成材料を増やさせず、確認不足と反対シナリオを探す</x:v>
      </x:c>
    </x:row>
    <x:row r="2" ht="44" customHeight="1">
      <x:c r="A2" s="164" t="str">
        <x:v>AI反論プロンプト
AIに賛成材料を増やさせず、確認不足と反対シナリオを探す</x:v>
      </x:c>
      <x:c r="B2" s="164" t="str">
        <x:v>AI反論プロンプト
AIに賛成材料を増やさせず、確認不足と反対シナリオを探す</x:v>
      </x:c>
      <x:c r="C2" s="164" t="str">
        <x:v>AI反論プロンプト
AIに賛成材料を増やさせず、確認不足と反対シナリオを探す</x:v>
      </x:c>
      <x:c r="D2" s="164" t="str">
        <x:v>AI反論プロンプト
AIに賛成材料を増やさせず、確認不足と反対シナリオを探す</x:v>
      </x:c>
      <x:c r="E2" s="164" t="str">
        <x:v>AI反論プロンプト
AIに賛成材料を増やさせず、確認不足と反対シナリオを探す</x:v>
      </x:c>
      <x:c r="F2" s="164" t="str">
        <x:v>AI反論プロンプト
AIに賛成材料を増やさせず、確認不足と反対シナリオを探す</x:v>
      </x:c>
    </x:row>
    <x:row r="3">
      <x:c r="A3" s="165"/>
      <x:c r="B3" s="165"/>
      <x:c r="C3" s="165"/>
      <x:c r="D3" s="165"/>
      <x:c r="E3" s="165"/>
      <x:c r="F3" s="165"/>
    </x:row>
    <x:row r="4" ht="40" customHeight="1">
      <x:c r="A4" s="185" t="str">
        <x:v>AIの出力は事実ではありません。出てきた数字・日付・資料名は必ず一次情報で確認してください。</x:v>
      </x:c>
      <x:c r="B4" s="185" t="str">
        <x:v>AIの出力は事実ではありません。出てきた数字・日付・資料名は必ず一次情報で確認してください。</x:v>
      </x:c>
      <x:c r="C4" s="185" t="str">
        <x:v>AIの出力は事実ではありません。出てきた数字・日付・資料名は必ず一次情報で確認してください。</x:v>
      </x:c>
      <x:c r="D4" s="185" t="str">
        <x:v>AIの出力は事実ではありません。出てきた数字・日付・資料名は必ず一次情報で確認してください。</x:v>
      </x:c>
      <x:c r="E4" s="185" t="str">
        <x:v>AIの出力は事実ではありません。出てきた数字・日付・資料名は必ず一次情報で確認してください。</x:v>
      </x:c>
      <x:c r="F4" s="185" t="str">
        <x:v>AIの出力は事実ではありません。出てきた数字・日付・資料名は必ず一次情報で確認してください。</x:v>
      </x:c>
    </x:row>
    <x:row r="5">
      <x:c r="A5" s="165"/>
      <x:c r="B5" s="165"/>
      <x:c r="C5" s="165"/>
      <x:c r="D5" s="165"/>
      <x:c r="E5" s="165"/>
      <x:c r="F5" s="165"/>
    </x:row>
    <x:row r="6" ht="36" customHeight="1">
      <x:c r="A6" s="167" t="str">
        <x:v>入力項目</x:v>
      </x:c>
      <x:c r="B6" s="168" t="str">
        <x:v>内容</x:v>
      </x:c>
      <x:c r="C6" s="165"/>
      <x:c r="D6" s="165"/>
      <x:c r="E6" s="165"/>
      <x:c r="F6" s="165"/>
    </x:row>
    <x:row r="7">
      <x:c r="A7" s="186" t="str">
        <x:v>銘柄コード</x:v>
      </x:c>
      <x:c r="B7" s="181"/>
      <x:c r="C7" s="165"/>
      <x:c r="D7" s="165"/>
      <x:c r="E7" s="165"/>
      <x:c r="F7" s="165"/>
    </x:row>
    <x:row r="8">
      <x:c r="A8" s="186" t="str">
        <x:v>会社名</x:v>
      </x:c>
      <x:c r="B8" s="181"/>
      <x:c r="C8" s="165"/>
      <x:c r="D8" s="165"/>
      <x:c r="E8" s="165"/>
      <x:c r="F8" s="165"/>
    </x:row>
    <x:row r="9">
      <x:c r="A9" s="186" t="str">
        <x:v>現在の判断</x:v>
      </x:c>
      <x:c r="B9" s="181" t="str">
        <x:v>監視</x:v>
      </x:c>
      <x:c r="C9" s="165"/>
      <x:c r="D9" s="165"/>
      <x:c r="E9" s="165"/>
      <x:c r="F9" s="165"/>
    </x:row>
    <x:row r="10">
      <x:c r="A10" s="186" t="str">
        <x:v>買い・監視理由</x:v>
      </x:c>
      <x:c r="B10" s="181"/>
      <x:c r="C10" s="165"/>
      <x:c r="D10" s="165"/>
      <x:c r="E10" s="165"/>
      <x:c r="F10" s="165"/>
    </x:row>
    <x:row r="11">
      <x:c r="A11" s="186" t="str">
        <x:v>確認済みの事実</x:v>
      </x:c>
      <x:c r="B11" s="181"/>
      <x:c r="C11" s="165"/>
      <x:c r="D11" s="165"/>
      <x:c r="E11" s="165"/>
      <x:c r="F11" s="165"/>
    </x:row>
    <x:row r="12">
      <x:c r="A12" s="186" t="str">
        <x:v>自分の推論</x:v>
      </x:c>
      <x:c r="B12" s="181"/>
      <x:c r="C12" s="165"/>
      <x:c r="D12" s="165"/>
      <x:c r="E12" s="165"/>
      <x:c r="F12" s="165"/>
    </x:row>
    <x:row r="13">
      <x:c r="A13" s="186" t="str">
        <x:v>まだ不明なこと</x:v>
      </x:c>
      <x:c r="B13" s="181"/>
      <x:c r="C13" s="165"/>
      <x:c r="D13" s="165"/>
      <x:c r="E13" s="165"/>
      <x:c r="F13" s="165"/>
    </x:row>
    <x:row r="14">
      <x:c r="A14" s="186" t="str">
        <x:v>業績・決算メモ</x:v>
      </x:c>
      <x:c r="B14" s="181"/>
      <x:c r="C14" s="165"/>
      <x:c r="D14" s="165"/>
      <x:c r="E14" s="165"/>
      <x:c r="F14" s="165"/>
    </x:row>
    <x:row r="15">
      <x:c r="A15" s="186" t="str">
        <x:v>需給・株価位置</x:v>
      </x:c>
      <x:c r="B15" s="181"/>
      <x:c r="C15" s="165"/>
      <x:c r="D15" s="165"/>
      <x:c r="E15" s="165"/>
      <x:c r="F15" s="165"/>
    </x:row>
    <x:row r="16">
      <x:c r="A16" s="186" t="str">
        <x:v>出口・撤退条件</x:v>
      </x:c>
      <x:c r="B16" s="181"/>
      <x:c r="C16" s="165"/>
      <x:c r="D16" s="165"/>
      <x:c r="E16" s="165"/>
      <x:c r="F16" s="165"/>
    </x:row>
    <x:row r="17">
      <x:c r="A17" s="165"/>
      <x:c r="B17" s="165"/>
      <x:c r="C17" s="165"/>
      <x:c r="D17" s="165"/>
      <x:c r="E17" s="165"/>
      <x:c r="F17" s="165"/>
    </x:row>
    <x:row r="18" ht="36" customHeight="1">
      <x:c r="A18" s="167" t="str">
        <x:v>反論の種類</x:v>
      </x:c>
      <x:c r="B18" s="184" t="str">
        <x:v>目的</x:v>
      </x:c>
      <x:c r="C18" s="168" t="str">
        <x:v>コピー用プロンプト</x:v>
      </x:c>
      <x:c r="D18" s="165"/>
      <x:c r="E18" s="165"/>
      <x:c r="F18" s="165"/>
    </x:row>
    <x:row r="19" ht="96" customHeight="1">
      <x:c r="A19" s="72" t="str">
        <x:v>反対シナリオ</x:v>
      </x:c>
      <x:c r="B19" s="72" t="str">
        <x:v>判断が崩れる順番を探す</x:v>
      </x:c>
      <x:c r="C19" s="160" t="str">
        <x:f>"以下の判断に反対する立場で、成立しなくなる条件を重要度順に5つ示してください。事実・推論・不明を分け、追加で確認すべき一次情報も挙げてください。 / "&amp;"銘柄コード: "&amp;B7&amp;" / 会社名: "&amp;B8&amp;" / 現在の判断: "&amp;B9&amp;" / 理由: "&amp;B10&amp;" / 確認済み事実: "&amp;B11&amp;" / 推論: "&amp;B12&amp;" / 不明: "&amp;B13&amp;" / 業績: "&amp;B14&amp;" / 需給: "&amp;B15&amp;" / 出口・撤退: "&amp;B16</x:f>
        <x:v>以下の判断に反対する立場で、成立しなくなる条件を重要度順に5つ示してください。事実・推論・不明を分け、追加で確認すべき一次情報も挙げてください。 / 銘柄コード:  / 会社名:  / 現在の判断: 監視 / 理由:  / 確認済み事実:  / 推論:  / 不明:  / 業績:  / 需給:  / 出口・撤退: </x:v>
      </x:c>
      <x:c r="D19" s="165"/>
      <x:c r="E19" s="165"/>
      <x:c r="F19" s="165"/>
    </x:row>
    <x:row r="20" ht="96" customHeight="1">
      <x:c r="A20" s="74" t="str">
        <x:v>織り込み確認</x:v>
      </x:c>
      <x:c r="B20" s="74" t="str">
        <x:v>好材料が株価へ反映済みか疑う</x:v>
      </x:c>
      <x:c r="C20" s="161" t="str">
        <x:f>"好材料がすでに株価へ織り込まれている可能性を検討してください。発表前の株価位置、出来高、期待との差、次の買い手を確認する質問を作ってください。 / "&amp;"銘柄コード: "&amp;B7&amp;" / 会社名: "&amp;B8&amp;" / 現在の判断: "&amp;B9&amp;" / 理由: "&amp;B10&amp;" / 確認済み事実: "&amp;B11&amp;" / 推論: "&amp;B12&amp;" / 不明: "&amp;B13&amp;" / 業績: "&amp;B14&amp;" / 需給: "&amp;B15&amp;" / 出口・撤退: "&amp;B16</x:f>
        <x:v>好材料がすでに株価へ織り込まれている可能性を検討してください。発表前の株価位置、出来高、期待との差、次の買い手を確認する質問を作ってください。 / 銘柄コード:  / 会社名:  / 現在の判断: 監視 / 理由:  / 確認済み事実:  / 推論:  / 不明:  / 業績:  / 需給:  / 出口・撤退: </x:v>
      </x:c>
      <x:c r="D20" s="165"/>
      <x:c r="E20" s="165"/>
      <x:c r="F20" s="165"/>
    </x:row>
    <x:row r="21" ht="96" customHeight="1">
      <x:c r="A21" s="74" t="str">
        <x:v>一次情報不足</x:v>
      </x:c>
      <x:c r="B21" s="74" t="str">
        <x:v>資料で未確認の主張を抽出する</x:v>
      </x:c>
      <x:c r="C21" s="161" t="str">
        <x:f>"以下の文章から、一次情報で確認できていない数字・日付・因果関係を抽出してください。推測で補完せず、不明のまま残してください。 / "&amp;"銘柄コード: "&amp;B7&amp;" / 会社名: "&amp;B8&amp;" / 現在の判断: "&amp;B9&amp;" / 理由: "&amp;B10&amp;" / 確認済み事実: "&amp;B11&amp;" / 推論: "&amp;B12&amp;" / 不明: "&amp;B13&amp;" / 業績: "&amp;B14&amp;" / 需給: "&amp;B15&amp;" / 出口・撤退: "&amp;B16</x:f>
        <x:v>以下の文章から、一次情報で確認できていない数字・日付・因果関係を抽出してください。推測で補完せず、不明のまま残してください。 / 銘柄コード:  / 会社名:  / 現在の判断: 監視 / 理由:  / 確認済み事実:  / 推論:  / 不明:  / 業績:  / 需給:  / 出口・撤退: </x:v>
      </x:c>
      <x:c r="D21" s="165"/>
      <x:c r="E21" s="165"/>
      <x:c r="F21" s="165"/>
    </x:row>
    <x:row r="22" ht="96" customHeight="1">
      <x:c r="A22" s="74" t="str">
        <x:v>業績下振れ</x:v>
      </x:c>
      <x:c r="B22" s="74" t="str">
        <x:v>売上・利益率・受注の悪化条件を探す</x:v>
      </x:c>
      <x:c r="C22" s="161" t="str">
        <x:f>"売上、営業利益率、受注、為替、原材料、顧客集中の観点から下振れシナリオを作り、どの開示で再判定するか示してください。 / "&amp;"銘柄コード: "&amp;B7&amp;" / 会社名: "&amp;B8&amp;" / 現在の判断: "&amp;B9&amp;" / 理由: "&amp;B10&amp;" / 確認済み事実: "&amp;B11&amp;" / 推論: "&amp;B12&amp;" / 不明: "&amp;B13&amp;" / 業績: "&amp;B14&amp;" / 需給: "&amp;B15&amp;" / 出口・撤退: "&amp;B16</x:f>
        <x:v>売上、営業利益率、受注、為替、原材料、顧客集中の観点から下振れシナリオを作り、どの開示で再判定するか示してください。 / 銘柄コード:  / 会社名:  / 現在の判断: 監視 / 理由:  / 確認済み事実:  / 推論:  / 不明:  / 業績:  / 需給:  / 出口・撤退: </x:v>
      </x:c>
      <x:c r="D22" s="165"/>
      <x:c r="E22" s="165"/>
      <x:c r="F22" s="165"/>
    </x:row>
    <x:row r="23" ht="96" customHeight="1">
      <x:c r="A23" s="74" t="str">
        <x:v>見送り妥当性</x:v>
      </x:c>
      <x:c r="B23" s="74" t="str">
        <x:v>買わない判断の弱点も確認する</x:v>
      </x:c>
      <x:c r="C23" s="161" t="str">
        <x:f>"見送る判断が間違っている可能性も検討してください。ただし買いを勧めず、見送り条件と再判定条件の矛盾だけを指摘してください。 / "&amp;"銘柄コード: "&amp;B7&amp;" / 会社名: "&amp;B8&amp;" / 現在の判断: "&amp;B9&amp;" / 理由: "&amp;B10&amp;" / 確認済み事実: "&amp;B11&amp;" / 推論: "&amp;B12&amp;" / 不明: "&amp;B13&amp;" / 業績: "&amp;B14&amp;" / 需給: "&amp;B15&amp;" / 出口・撤退: "&amp;B16</x:f>
        <x:v>見送る判断が間違っている可能性も検討してください。ただし買いを勧めず、見送り条件と再判定条件の矛盾だけを指摘してください。 / 銘柄コード:  / 会社名:  / 現在の判断: 監視 / 理由:  / 確認済み事実:  / 推論:  / 不明:  / 業績:  / 需給:  / 出口・撤退: </x:v>
      </x:c>
      <x:c r="D23" s="165"/>
      <x:c r="E23" s="165"/>
      <x:c r="F23" s="165"/>
    </x:row>
    <x:row r="24">
      <x:c r="A24" s="165"/>
      <x:c r="B24" s="165"/>
      <x:c r="C24" s="165"/>
      <x:c r="D24" s="165"/>
      <x:c r="E24" s="165"/>
      <x:c r="F24" s="165"/>
    </x:row>
    <x:row r="25">
      <x:c r="A25" s="187" t="str">
        <x:v>使い方
1. B7:B16へ自分のメモを入力します。
2. C19:C23から目的に合う文章をコピーしてAIへ渡します。
3. AIの回答に出てきた確認項目を一次情報ログへ戻します。
4. AIの回答だけで売買判断を変更しません。</x:v>
      </x:c>
      <x:c r="B25" s="187" t="str">
        <x:v>使い方
1. B7:B16へ自分のメモを入力します。
2. C19:C23から目的に合う文章をコピーしてAIへ渡します。
3. AIの回答に出てきた確認項目を一次情報ログへ戻します。
4. AIの回答だけで売買判断を変更しません。</x:v>
      </x:c>
      <x:c r="C25" s="187" t="str">
        <x:v>使い方
1. B7:B16へ自分のメモを入力します。
2. C19:C23から目的に合う文章をコピーしてAIへ渡します。
3. AIの回答に出てきた確認項目を一次情報ログへ戻します。
4. AIの回答だけで売買判断を変更しません。</x:v>
      </x:c>
      <x:c r="D25" s="187" t="str">
        <x:v>使い方
1. B7:B16へ自分のメモを入力します。
2. C19:C23から目的に合う文章をコピーしてAIへ渡します。
3. AIの回答に出てきた確認項目を一次情報ログへ戻します。
4. AIの回答だけで売買判断を変更しません。</x:v>
      </x:c>
      <x:c r="E25" s="187" t="str">
        <x:v>使い方
1. B7:B16へ自分のメモを入力します。
2. C19:C23から目的に合う文章をコピーしてAIへ渡します。
3. AIの回答に出てきた確認項目を一次情報ログへ戻します。
4. AIの回答だけで売買判断を変更しません。</x:v>
      </x:c>
      <x:c r="F25" s="187" t="str">
        <x:v>使い方
1. B7:B16へ自分のメモを入力します。
2. C19:C23から目的に合う文章をコピーしてAIへ渡します。
3. AIの回答に出てきた確認項目を一次情報ログへ戻します。
4. AIの回答だけで売買判断を変更しません。</x:v>
      </x:c>
    </x:row>
    <x:row r="26">
      <x:c r="A26" s="187" t="str">
        <x:v>使い方
1. B7:B16へ自分のメモを入力します。
2. C19:C23から目的に合う文章をコピーしてAIへ渡します。
3. AIの回答に出てきた確認項目を一次情報ログへ戻します。
4. AIの回答だけで売買判断を変更しません。</x:v>
      </x:c>
      <x:c r="B26" s="187" t="str">
        <x:v>使い方
1. B7:B16へ自分のメモを入力します。
2. C19:C23から目的に合う文章をコピーしてAIへ渡します。
3. AIの回答に出てきた確認項目を一次情報ログへ戻します。
4. AIの回答だけで売買判断を変更しません。</x:v>
      </x:c>
      <x:c r="C26" s="187" t="str">
        <x:v>使い方
1. B7:B16へ自分のメモを入力します。
2. C19:C23から目的に合う文章をコピーしてAIへ渡します。
3. AIの回答に出てきた確認項目を一次情報ログへ戻します。
4. AIの回答だけで売買判断を変更しません。</x:v>
      </x:c>
      <x:c r="D26" s="187" t="str">
        <x:v>使い方
1. B7:B16へ自分のメモを入力します。
2. C19:C23から目的に合う文章をコピーしてAIへ渡します。
3. AIの回答に出てきた確認項目を一次情報ログへ戻します。
4. AIの回答だけで売買判断を変更しません。</x:v>
      </x:c>
      <x:c r="E26" s="187" t="str">
        <x:v>使い方
1. B7:B16へ自分のメモを入力します。
2. C19:C23から目的に合う文章をコピーしてAIへ渡します。
3. AIの回答に出てきた確認項目を一次情報ログへ戻します。
4. AIの回答だけで売買判断を変更しません。</x:v>
      </x:c>
      <x:c r="F26" s="187" t="str">
        <x:v>使い方
1. B7:B16へ自分のメモを入力します。
2. C19:C23から目的に合う文章をコピーしてAIへ渡します。
3. AIの回答に出てきた確認項目を一次情報ログへ戻します。
4. AIの回答だけで売買判断を変更しません。</x:v>
      </x:c>
    </x:row>
    <x:row r="27">
      <x:c r="A27" s="187" t="str">
        <x:v>使い方
1. B7:B16へ自分のメモを入力します。
2. C19:C23から目的に合う文章をコピーしてAIへ渡します。
3. AIの回答に出てきた確認項目を一次情報ログへ戻します。
4. AIの回答だけで売買判断を変更しません。</x:v>
      </x:c>
      <x:c r="B27" s="187" t="str">
        <x:v>使い方
1. B7:B16へ自分のメモを入力します。
2. C19:C23から目的に合う文章をコピーしてAIへ渡します。
3. AIの回答に出てきた確認項目を一次情報ログへ戻します。
4. AIの回答だけで売買判断を変更しません。</x:v>
      </x:c>
      <x:c r="C27" s="187" t="str">
        <x:v>使い方
1. B7:B16へ自分のメモを入力します。
2. C19:C23から目的に合う文章をコピーしてAIへ渡します。
3. AIの回答に出てきた確認項目を一次情報ログへ戻します。
4. AIの回答だけで売買判断を変更しません。</x:v>
      </x:c>
      <x:c r="D27" s="187" t="str">
        <x:v>使い方
1. B7:B16へ自分のメモを入力します。
2. C19:C23から目的に合う文章をコピーしてAIへ渡します。
3. AIの回答に出てきた確認項目を一次情報ログへ戻します。
4. AIの回答だけで売買判断を変更しません。</x:v>
      </x:c>
      <x:c r="E27" s="187" t="str">
        <x:v>使い方
1. B7:B16へ自分のメモを入力します。
2. C19:C23から目的に合う文章をコピーしてAIへ渡します。
3. AIの回答に出てきた確認項目を一次情報ログへ戻します。
4. AIの回答だけで売買判断を変更しません。</x:v>
      </x:c>
      <x:c r="F27" s="187" t="str">
        <x:v>使い方
1. B7:B16へ自分のメモを入力します。
2. C19:C23から目的に合う文章をコピーしてAIへ渡します。
3. AIの回答に出てきた確認項目を一次情報ログへ戻します。
4. AIの回答だけで売買判断を変更しません。</x:v>
      </x:c>
    </x:row>
    <x:row r="28">
      <x:c r="A28" s="187" t="str">
        <x:v>使い方
1. B7:B16へ自分のメモを入力します。
2. C19:C23から目的に合う文章をコピーしてAIへ渡します。
3. AIの回答に出てきた確認項目を一次情報ログへ戻します。
4. AIの回答だけで売買判断を変更しません。</x:v>
      </x:c>
      <x:c r="B28" s="187" t="str">
        <x:v>使い方
1. B7:B16へ自分のメモを入力します。
2. C19:C23から目的に合う文章をコピーしてAIへ渡します。
3. AIの回答に出てきた確認項目を一次情報ログへ戻します。
4. AIの回答だけで売買判断を変更しません。</x:v>
      </x:c>
      <x:c r="C28" s="187" t="str">
        <x:v>使い方
1. B7:B16へ自分のメモを入力します。
2. C19:C23から目的に合う文章をコピーしてAIへ渡します。
3. AIの回答に出てきた確認項目を一次情報ログへ戻します。
4. AIの回答だけで売買判断を変更しません。</x:v>
      </x:c>
      <x:c r="D28" s="187" t="str">
        <x:v>使い方
1. B7:B16へ自分のメモを入力します。
2. C19:C23から目的に合う文章をコピーしてAIへ渡します。
3. AIの回答に出てきた確認項目を一次情報ログへ戻します。
4. AIの回答だけで売買判断を変更しません。</x:v>
      </x:c>
      <x:c r="E28" s="187" t="str">
        <x:v>使い方
1. B7:B16へ自分のメモを入力します。
2. C19:C23から目的に合う文章をコピーしてAIへ渡します。
3. AIの回答に出てきた確認項目を一次情報ログへ戻します。
4. AIの回答だけで売買判断を変更しません。</x:v>
      </x:c>
      <x:c r="F28" s="187" t="str">
        <x:v>使い方
1. B7:B16へ自分のメモを入力します。
2. C19:C23から目的に合う文章をコピーしてAIへ渡します。
3. AIの回答に出てきた確認項目を一次情報ログへ戻します。
4. AIの回答だけで売買判断を変更しません。</x:v>
      </x:c>
    </x:row>
  </x:sheetData>
  <x:mergeCells>
    <x:mergeCell ref="A1:F2"/>
    <x:mergeCell ref="A4:F4"/>
    <x:mergeCell ref="A25:F28"/>
  </x:mergeCells>
  <x:dataValidations count="1">
    <x:dataValidation type="list" sqref="B9">
      <x:formula1>"買い候補,監視,見送り,保有継続,売却検討"</x:formula1>
    </x:dataValidation>
  </x:dataValidations>
  <x:pageMargins left="0.7" right="0.7" top="0.75" bottom="0.75" header="0.3" footer="0.3"/>
</x:worksheet>
</file>

<file path=xl/worksheets/sheet10.xml><?xml version="1.0" encoding="utf-8"?>
<x:worksheet xmlns:x="http://schemas.openxmlformats.org/spreadsheetml/2006/main">
  <x:sheetViews>
    <x:sheetView showGridLines="0" workbookViewId="0"/>
  </x:sheetViews>
  <x:sheetFormatPr defaultRowHeight="15"/>
  <x:cols>
    <x:col min="1" max="1" width="18" hidden="0" customWidth="1"/>
    <x:col min="2" max="2" width="10" hidden="0" customWidth="1"/>
    <x:col min="3" max="3" width="18" hidden="0" customWidth="1"/>
    <x:col min="4" max="4" width="16" hidden="0" customWidth="1"/>
    <x:col min="5" max="5" width="26" hidden="0" customWidth="1"/>
    <x:col min="6" max="6" width="26" hidden="0" customWidth="1"/>
    <x:col min="7" max="7" width="26" hidden="0" customWidth="1"/>
    <x:col min="8" max="8" width="26" hidden="0" customWidth="1"/>
    <x:col min="9" max="9" width="14" hidden="0" customWidth="1"/>
    <x:col min="10" max="10" width="24" hidden="0" customWidth="1"/>
  </x:cols>
  <x:sheetData>
    <x:row r="1" ht="44" customHeight="1">
      <x:c r="A1" s="164" t="str">
        <x:v>記入例（架空）
実在企業の事実・株価・将来予測ではありません</x:v>
      </x:c>
      <x:c r="B1" s="164" t="str">
        <x:v>記入例（架空）
実在企業の事実・株価・将来予測ではありません</x:v>
      </x:c>
      <x:c r="C1" s="164" t="str">
        <x:v>記入例（架空）
実在企業の事実・株価・将来予測ではありません</x:v>
      </x:c>
      <x:c r="D1" s="164" t="str">
        <x:v>記入例（架空）
実在企業の事実・株価・将来予測ではありません</x:v>
      </x:c>
      <x:c r="E1" s="164" t="str">
        <x:v>記入例（架空）
実在企業の事実・株価・将来予測ではありません</x:v>
      </x:c>
      <x:c r="F1" s="164" t="str">
        <x:v>記入例（架空）
実在企業の事実・株価・将来予測ではありません</x:v>
      </x:c>
      <x:c r="G1" s="164" t="str">
        <x:v>記入例（架空）
実在企業の事実・株価・将来予測ではありません</x:v>
      </x:c>
      <x:c r="H1" s="164" t="str">
        <x:v>記入例（架空）
実在企業の事実・株価・将来予測ではありません</x:v>
      </x:c>
      <x:c r="I1" s="164" t="str">
        <x:v>記入例（架空）
実在企業の事実・株価・将来予測ではありません</x:v>
      </x:c>
      <x:c r="J1" s="164" t="str">
        <x:v>記入例（架空）
実在企業の事実・株価・将来予測ではありません</x:v>
      </x:c>
    </x:row>
    <x:row r="2" ht="44" customHeight="1">
      <x:c r="A2" s="164" t="str">
        <x:v>記入例（架空）
実在企業の事実・株価・将来予測ではありません</x:v>
      </x:c>
      <x:c r="B2" s="164" t="str">
        <x:v>記入例（架空）
実在企業の事実・株価・将来予測ではありません</x:v>
      </x:c>
      <x:c r="C2" s="164" t="str">
        <x:v>記入例（架空）
実在企業の事実・株価・将来予測ではありません</x:v>
      </x:c>
      <x:c r="D2" s="164" t="str">
        <x:v>記入例（架空）
実在企業の事実・株価・将来予測ではありません</x:v>
      </x:c>
      <x:c r="E2" s="164" t="str">
        <x:v>記入例（架空）
実在企業の事実・株価・将来予測ではありません</x:v>
      </x:c>
      <x:c r="F2" s="164" t="str">
        <x:v>記入例（架空）
実在企業の事実・株価・将来予測ではありません</x:v>
      </x:c>
      <x:c r="G2" s="164" t="str">
        <x:v>記入例（架空）
実在企業の事実・株価・将来予測ではありません</x:v>
      </x:c>
      <x:c r="H2" s="164" t="str">
        <x:v>記入例（架空）
実在企業の事実・株価・将来予測ではありません</x:v>
      </x:c>
      <x:c r="I2" s="164" t="str">
        <x:v>記入例（架空）
実在企業の事実・株価・将来予測ではありません</x:v>
      </x:c>
      <x:c r="J2" s="164" t="str">
        <x:v>記入例（架空）
実在企業の事実・株価・将来予測ではありません</x:v>
      </x:c>
    </x:row>
    <x:row r="3">
      <x:c r="A3" s="165"/>
      <x:c r="B3" s="165"/>
      <x:c r="C3" s="165"/>
      <x:c r="D3" s="165"/>
      <x:c r="E3" s="165"/>
      <x:c r="F3" s="165"/>
      <x:c r="G3" s="165"/>
      <x:c r="H3" s="165"/>
      <x:c r="I3" s="165"/>
      <x:c r="J3" s="165"/>
    </x:row>
    <x:row r="4" ht="40" customHeight="1">
      <x:c r="A4" s="185" t="str">
        <x:v>以下は入力方法を示すための架空例です。特定銘柄の推奨や市場データではありません。</x:v>
      </x:c>
      <x:c r="B4" s="185" t="str">
        <x:v>以下は入力方法を示すための架空例です。特定銘柄の推奨や市場データではありません。</x:v>
      </x:c>
      <x:c r="C4" s="185" t="str">
        <x:v>以下は入力方法を示すための架空例です。特定銘柄の推奨や市場データではありません。</x:v>
      </x:c>
      <x:c r="D4" s="185" t="str">
        <x:v>以下は入力方法を示すための架空例です。特定銘柄の推奨や市場データではありません。</x:v>
      </x:c>
      <x:c r="E4" s="185" t="str">
        <x:v>以下は入力方法を示すための架空例です。特定銘柄の推奨や市場データではありません。</x:v>
      </x:c>
      <x:c r="F4" s="185" t="str">
        <x:v>以下は入力方法を示すための架空例です。特定銘柄の推奨や市場データではありません。</x:v>
      </x:c>
      <x:c r="G4" s="185" t="str">
        <x:v>以下は入力方法を示すための架空例です。特定銘柄の推奨や市場データではありません。</x:v>
      </x:c>
      <x:c r="H4" s="185" t="str">
        <x:v>以下は入力方法を示すための架空例です。特定銘柄の推奨や市場データではありません。</x:v>
      </x:c>
      <x:c r="I4" s="185" t="str">
        <x:v>以下は入力方法を示すための架空例です。特定銘柄の推奨や市場データではありません。</x:v>
      </x:c>
      <x:c r="J4" s="185" t="str">
        <x:v>以下は入力方法を示すための架空例です。特定銘柄の推奨や市場データではありません。</x:v>
      </x:c>
    </x:row>
    <x:row r="5">
      <x:c r="A5" s="165"/>
      <x:c r="B5" s="165"/>
      <x:c r="C5" s="165"/>
      <x:c r="D5" s="165"/>
      <x:c r="E5" s="165"/>
      <x:c r="F5" s="165"/>
      <x:c r="G5" s="165"/>
      <x:c r="H5" s="165"/>
      <x:c r="I5" s="165"/>
      <x:c r="J5" s="165"/>
    </x:row>
    <x:row r="6" ht="36" customHeight="1">
      <x:c r="A6" s="167" t="str">
        <x:v>画面</x:v>
      </x:c>
      <x:c r="B6" s="184" t="str">
        <x:v>コード</x:v>
      </x:c>
      <x:c r="C6" s="184" t="str">
        <x:v>会社名</x:v>
      </x:c>
      <x:c r="D6" s="184" t="str">
        <x:v>区分・段階</x:v>
      </x:c>
      <x:c r="E6" s="184" t="str">
        <x:v>内容</x:v>
      </x:c>
      <x:c r="F6" s="184" t="str">
        <x:v>根拠</x:v>
      </x:c>
      <x:c r="G6" s="184" t="str">
        <x:v>成立条件</x:v>
      </x:c>
      <x:c r="H6" s="184" t="str">
        <x:v>崩れる条件</x:v>
      </x:c>
      <x:c r="I6" s="184" t="str">
        <x:v>次回確認</x:v>
      </x:c>
      <x:c r="J6" s="168" t="str">
        <x:v>メモ</x:v>
      </x:c>
    </x:row>
    <x:row r="7" ht="62" customHeight="1">
      <x:c r="A7" s="72" t="str">
        <x:v>銘柄台帳</x:v>
      </x:c>
      <x:c r="B7" s="72" t="str">
        <x:v>9999</x:v>
      </x:c>
      <x:c r="C7" s="72" t="str">
        <x:v>架空テック</x:v>
      </x:c>
      <x:c r="D7" s="72" t="str">
        <x:v>調査中</x:v>
      </x:c>
      <x:c r="E7" s="72" t="str">
        <x:v>値上げと製品構成変化が気になる</x:v>
      </x:c>
      <x:c r="F7" s="72" t="str">
        <x:v>決算説明資料</x:v>
      </x:c>
      <x:c r="G7" s="72" t="str">
        <x:v>次四半期も利益率改善</x:v>
      </x:c>
      <x:c r="H7" s="72" t="str">
        <x:v>原材料高で利益率悪化</x:v>
      </x:c>
      <x:c r="I7" s="72" t="str">
        <x:v>次回決算</x:v>
      </x:c>
      <x:c r="J7" s="72" t="str">
        <x:v>架空例</x:v>
      </x:c>
    </x:row>
    <x:row r="8" ht="62" customHeight="1">
      <x:c r="A8" s="74" t="str">
        <x:v>銘柄比較</x:v>
      </x:c>
      <x:c r="B8" s="74" t="str">
        <x:v>9999</x:v>
      </x:c>
      <x:c r="C8" s="74" t="str">
        <x:v>架空テック</x:v>
      </x:c>
      <x:c r="D8" s="74" t="str">
        <x:v>変化4</x:v>
      </x:c>
      <x:c r="E8" s="74" t="str">
        <x:v>総合72.0なら優先調査</x:v>
      </x:c>
      <x:c r="F8" s="74" t="str">
        <x:v>配点設定</x:v>
      </x:c>
      <x:c r="G8" s="74" t="str">
        <x:v>一次情報が揃う</x:v>
      </x:c>
      <x:c r="H8" s="74" t="str">
        <x:v>不明が増える</x:v>
      </x:c>
      <x:c r="I8" s="74" t="str">
        <x:v>3営業日後</x:v>
      </x:c>
      <x:c r="J8" s="74" t="str">
        <x:v>点数は買いサインではない</x:v>
      </x:c>
    </x:row>
    <x:row r="9" ht="62" customHeight="1">
      <x:c r="A9" s="74" t="str">
        <x:v>一次情報ログ</x:v>
      </x:c>
      <x:c r="B9" s="74" t="str">
        <x:v>9999</x:v>
      </x:c>
      <x:c r="C9" s="74" t="str">
        <x:v>架空テック</x:v>
      </x:c>
      <x:c r="D9" s="74" t="str">
        <x:v>決算短信</x:v>
      </x:c>
      <x:c r="E9" s="74" t="str">
        <x:v>営業利益予想を上方修正</x:v>
      </x:c>
      <x:c r="F9" s="74" t="str">
        <x:v>架空の決算短信</x:v>
      </x:c>
      <x:c r="G9" s="74" t="str">
        <x:v>開示内容そのもの</x:v>
      </x:c>
      <x:c r="H9" s="74" t="str">
        <x:v>訂正開示</x:v>
      </x:c>
      <x:c r="I9" s="74" t="str">
        <x:v>当日</x:v>
      </x:c>
      <x:c r="J9" s="74" t="str">
        <x:v>URLは架空のため未記載</x:v>
      </x:c>
    </x:row>
    <x:row r="10" ht="62" customHeight="1">
      <x:c r="A10" s="74" t="str">
        <x:v>Fact推論不明</x:v>
      </x:c>
      <x:c r="B10" s="74" t="str">
        <x:v>9999</x:v>
      </x:c>
      <x:c r="C10" s="74" t="str">
        <x:v>架空テック</x:v>
      </x:c>
      <x:c r="D10" s="74" t="str">
        <x:v>事実</x:v>
      </x:c>
      <x:c r="E10" s="74" t="str">
        <x:v>会社予想を上方修正</x:v>
      </x:c>
      <x:c r="F10" s="74" t="str">
        <x:v>架空資料</x:v>
      </x:c>
      <x:c r="G10" s="74" t="str">
        <x:v>開示内容そのもの</x:v>
      </x:c>
      <x:c r="H10" s="74" t="str">
        <x:v>訂正開示</x:v>
      </x:c>
      <x:c r="I10" s="74" t="str">
        <x:v>次回決算</x:v>
      </x:c>
      <x:c r="J10" s="74" t="str"/>
    </x:row>
    <x:row r="11" ht="62" customHeight="1">
      <x:c r="A11" s="74" t="str">
        <x:v>Fact推論不明</x:v>
      </x:c>
      <x:c r="B11" s="74" t="str">
        <x:v>9999</x:v>
      </x:c>
      <x:c r="C11" s="74" t="str">
        <x:v>架空テック</x:v>
      </x:c>
      <x:c r="D11" s="74" t="str">
        <x:v>推論</x:v>
      </x:c>
      <x:c r="E11" s="74" t="str">
        <x:v>期待が織り込まれていた可能性</x:v>
      </x:c>
      <x:c r="F11" s="74" t="str">
        <x:v>発表前の上昇</x:v>
      </x:c>
      <x:c r="G11" s="74" t="str">
        <x:v>高値を更新しない</x:v>
      </x:c>
      <x:c r="H11" s="74" t="str">
        <x:v>大商いで高値回復</x:v>
      </x:c>
      <x:c r="I11" s="74" t="str">
        <x:v>5営業日後</x:v>
      </x:c>
      <x:c r="J11" s="74" t="str"/>
    </x:row>
    <x:row r="12" ht="62" customHeight="1">
      <x:c r="A12" s="74" t="str">
        <x:v>Fact推論不明</x:v>
      </x:c>
      <x:c r="B12" s="74" t="str">
        <x:v>9999</x:v>
      </x:c>
      <x:c r="C12" s="74" t="str">
        <x:v>架空テック</x:v>
      </x:c>
      <x:c r="D12" s="74" t="str">
        <x:v>不明</x:v>
      </x:c>
      <x:c r="E12" s="74" t="str">
        <x:v>来期も利益率改善が続くか</x:v>
      </x:c>
      <x:c r="F12" s="74" t="str">
        <x:v>会社説明が不足</x:v>
      </x:c>
      <x:c r="G12" s="74" t="str">
        <x:v>次回も改善</x:v>
      </x:c>
      <x:c r="H12" s="74" t="str">
        <x:v>コスト再加速</x:v>
      </x:c>
      <x:c r="I12" s="74" t="str">
        <x:v>次回決算</x:v>
      </x:c>
      <x:c r="J12" s="74" t="str"/>
    </x:row>
    <x:row r="13" ht="62" customHeight="1">
      <x:c r="A13" s="74" t="str">
        <x:v>売買計画</x:v>
      </x:c>
      <x:c r="B13" s="74" t="str">
        <x:v>9999</x:v>
      </x:c>
      <x:c r="C13" s="74" t="str">
        <x:v>架空テック</x:v>
      </x:c>
      <x:c r="D13" s="74" t="str">
        <x:v>打診</x:v>
      </x:c>
      <x:c r="E13" s="74" t="str">
        <x:v>価格は入力しない</x:v>
      </x:c>
      <x:c r="F13" s="74" t="str">
        <x:v>現在値を確認できていない</x:v>
      </x:c>
      <x:c r="G13" s="74" t="str">
        <x:v>参照時点が明確</x:v>
      </x:c>
      <x:c r="H13" s="74" t="str">
        <x:v>データ不明</x:v>
      </x:c>
      <x:c r="I13" s="74" t="str">
        <x:v>確認後</x:v>
      </x:c>
      <x:c r="J13" s="74" t="str">
        <x:v>推測価格を作らない</x:v>
      </x:c>
    </x:row>
    <x:row r="14" ht="62" customHeight="1">
      <x:c r="A14" s="74" t="str">
        <x:v>監視・再判定</x:v>
      </x:c>
      <x:c r="B14" s="74" t="str">
        <x:v>9999</x:v>
      </x:c>
      <x:c r="C14" s="74" t="str">
        <x:v>架空テック</x:v>
      </x:c>
      <x:c r="D14" s="74" t="str">
        <x:v>監視</x:v>
      </x:c>
      <x:c r="E14" s="74" t="str">
        <x:v>支持線と次回決算を確認</x:v>
      </x:c>
      <x:c r="F14" s="74" t="str">
        <x:v>判断記録</x:v>
      </x:c>
      <x:c r="G14" s="74" t="str">
        <x:v>利益率改善</x:v>
      </x:c>
      <x:c r="H14" s="74" t="str">
        <x:v>安値更新</x:v>
      </x:c>
      <x:c r="I14" s="74" t="str">
        <x:v>5営業日後</x:v>
      </x:c>
      <x:c r="J14" s="74" t="str"/>
    </x:row>
    <x:row r="15" ht="62" customHeight="1">
      <x:c r="A15" s="74" t="str">
        <x:v>AI反論</x:v>
      </x:c>
      <x:c r="B15" s="74" t="str">
        <x:v>9999</x:v>
      </x:c>
      <x:c r="C15" s="74" t="str">
        <x:v>架空テック</x:v>
      </x:c>
      <x:c r="D15" s="74" t="str">
        <x:v>反対シナリオ</x:v>
      </x:c>
      <x:c r="E15" s="74" t="str">
        <x:v>買い理由を強化せず不足情報を探す</x:v>
      </x:c>
      <x:c r="F15" s="74" t="str">
        <x:v>自分のメモ</x:v>
      </x:c>
      <x:c r="G15" s="74" t="str">
        <x:v>一次情報で再確認</x:v>
      </x:c>
      <x:c r="H15" s="74" t="str">
        <x:v>AI回答を事実扱い</x:v>
      </x:c>
      <x:c r="I15" s="74" t="str">
        <x:v>当日</x:v>
      </x:c>
      <x:c r="J15" s="74" t="str"/>
    </x:row>
  </x:sheetData>
  <x:mergeCells>
    <x:mergeCell ref="A1:J2"/>
    <x:mergeCell ref="A4:J4"/>
  </x:mergeCells>
  <x:conditionalFormatting sqref="D7:D15">
    <x:cfRule type="containsText" dxfId="12" priority="1" operator="containsText" text="事実"/>
    <x:cfRule type="containsText" dxfId="13" priority="2" operator="containsText" text="不明"/>
  </x:conditionalFormatting>
  <x:pageMargins left="0.7" right="0.7" top="0.75" bottom="0.75" header="0.3" footer="0.3"/>
</x:worksheet>
</file>

<file path=xl/worksheets/sheet11.xml><?xml version="1.0" encoding="utf-8"?>
<x:worksheet xmlns:x="http://schemas.openxmlformats.org/spreadsheetml/2006/main">
  <x:sheetViews>
    <x:sheetView showGridLines="0" workbookViewId="0"/>
  </x:sheetViews>
  <x:sheetFormatPr defaultRowHeight="15"/>
  <x:cols>
    <x:col min="1" max="1" width="28" hidden="0" customWidth="1"/>
    <x:col min="2" max="2" width="15" hidden="0" customWidth="1"/>
    <x:col min="4" max="4" width="18" hidden="0" customWidth="1"/>
    <x:col min="5" max="5" width="18" hidden="0" customWidth="1"/>
    <x:col min="6" max="6" width="18" hidden="0" customWidth="1"/>
  </x:cols>
  <x:sheetData>
    <x:row r="1" ht="44" customHeight="1">
      <x:c r="A1" s="164" t="str">
        <x:v>設定・配点
比較スコアの重みと判定基準を見える場所に置く</x:v>
      </x:c>
      <x:c r="B1" s="164" t="str">
        <x:v>設定・配点
比較スコアの重みと判定基準を見える場所に置く</x:v>
      </x:c>
      <x:c r="C1" s="164" t="str">
        <x:v>設定・配点
比較スコアの重みと判定基準を見える場所に置く</x:v>
      </x:c>
      <x:c r="D1" s="164" t="str">
        <x:v>設定・配点
比較スコアの重みと判定基準を見える場所に置く</x:v>
      </x:c>
      <x:c r="E1" s="164" t="str">
        <x:v>設定・配点
比較スコアの重みと判定基準を見える場所に置く</x:v>
      </x:c>
      <x:c r="F1" s="164" t="str">
        <x:v>設定・配点
比較スコアの重みと判定基準を見える場所に置く</x:v>
      </x:c>
    </x:row>
    <x:row r="2" ht="44" customHeight="1">
      <x:c r="A2" s="164" t="str">
        <x:v>設定・配点
比較スコアの重みと判定基準を見える場所に置く</x:v>
      </x:c>
      <x:c r="B2" s="164" t="str">
        <x:v>設定・配点
比較スコアの重みと判定基準を見える場所に置く</x:v>
      </x:c>
      <x:c r="C2" s="164" t="str">
        <x:v>設定・配点
比較スコアの重みと判定基準を見える場所に置く</x:v>
      </x:c>
      <x:c r="D2" s="164" t="str">
        <x:v>設定・配点
比較スコアの重みと判定基準を見える場所に置く</x:v>
      </x:c>
      <x:c r="E2" s="164" t="str">
        <x:v>設定・配点
比較スコアの重みと判定基準を見える場所に置く</x:v>
      </x:c>
      <x:c r="F2" s="164" t="str">
        <x:v>設定・配点
比較スコアの重みと判定基準を見える場所に置く</x:v>
      </x:c>
    </x:row>
    <x:row r="3">
      <x:c r="A3" s="165"/>
      <x:c r="B3" s="165"/>
      <x:c r="C3" s="165"/>
      <x:c r="D3" s="165"/>
      <x:c r="E3" s="165"/>
      <x:c r="F3" s="165"/>
    </x:row>
    <x:row r="4" ht="40" customHeight="1">
      <x:c r="A4" s="167" t="str">
        <x:v>評価軸</x:v>
      </x:c>
      <x:c r="B4" s="168" t="str">
        <x:v>配点</x:v>
      </x:c>
      <x:c r="C4" s="165"/>
      <x:c r="D4" s="188" t="str">
        <x:v>入力セルは青文字・薄黄色です。
配点を変えると「銘柄比較」の総合スコアと仮判定が更新されます。
スコアは買い推奨ではなく、調査順をそろえる補助です。</x:v>
      </x:c>
      <x:c r="E4" s="188" t="str">
        <x:v>入力セルは青文字・薄黄色です。
配点を変えると「銘柄比較」の総合スコアと仮判定が更新されます。
スコアは買い推奨ではなく、調査順をそろえる補助です。</x:v>
      </x:c>
      <x:c r="F4" s="188" t="str">
        <x:v>入力セルは青文字・薄黄色です。
配点を変えると「銘柄比較」の総合スコアと仮判定が更新されます。
スコアは買い推奨ではなく、調査順をそろえる補助です。</x:v>
      </x:c>
    </x:row>
    <x:row r="5" ht="40" customHeight="1">
      <x:c r="A5" s="189" t="str">
        <x:v>割安</x:v>
      </x:c>
      <x:c r="B5" s="190" t="n">
        <x:v>0.15</x:v>
      </x:c>
      <x:c r="C5" s="165"/>
      <x:c r="D5" s="188" t="str">
        <x:v>入力セルは青文字・薄黄色です。
配点を変えると「銘柄比較」の総合スコアと仮判定が更新されます。
スコアは買い推奨ではなく、調査順をそろえる補助です。</x:v>
      </x:c>
      <x:c r="E5" s="188" t="str">
        <x:v>入力セルは青文字・薄黄色です。
配点を変えると「銘柄比較」の総合スコアと仮判定が更新されます。
スコアは買い推奨ではなく、調査順をそろえる補助です。</x:v>
      </x:c>
      <x:c r="F5" s="188" t="str">
        <x:v>入力セルは青文字・薄黄色です。
配点を変えると「銘柄比較」の総合スコアと仮判定が更新されます。
スコアは買い推奨ではなく、調査順をそろえる補助です。</x:v>
      </x:c>
    </x:row>
    <x:row r="6" ht="40" customHeight="1">
      <x:c r="A6" s="189" t="str">
        <x:v>変化</x:v>
      </x:c>
      <x:c r="B6" s="190" t="n">
        <x:v>0.2</x:v>
      </x:c>
      <x:c r="C6" s="165"/>
      <x:c r="D6" s="188" t="str">
        <x:v>入力セルは青文字・薄黄色です。
配点を変えると「銘柄比較」の総合スコアと仮判定が更新されます。
スコアは買い推奨ではなく、調査順をそろえる補助です。</x:v>
      </x:c>
      <x:c r="E6" s="188" t="str">
        <x:v>入力セルは青文字・薄黄色です。
配点を変えると「銘柄比較」の総合スコアと仮判定が更新されます。
スコアは買い推奨ではなく、調査順をそろえる補助です。</x:v>
      </x:c>
      <x:c r="F6" s="188" t="str">
        <x:v>入力セルは青文字・薄黄色です。
配点を変えると「銘柄比較」の総合スコアと仮判定が更新されます。
スコアは買い推奨ではなく、調査順をそろえる補助です。</x:v>
      </x:c>
    </x:row>
    <x:row r="7" ht="40" customHeight="1">
      <x:c r="A7" s="189" t="str">
        <x:v>需給</x:v>
      </x:c>
      <x:c r="B7" s="190" t="n">
        <x:v>0.15</x:v>
      </x:c>
      <x:c r="C7" s="165"/>
      <x:c r="D7" s="188" t="str">
        <x:v>入力セルは青文字・薄黄色です。
配点を変えると「銘柄比較」の総合スコアと仮判定が更新されます。
スコアは買い推奨ではなく、調査順をそろえる補助です。</x:v>
      </x:c>
      <x:c r="E7" s="188" t="str">
        <x:v>入力セルは青文字・薄黄色です。
配点を変えると「銘柄比較」の総合スコアと仮判定が更新されます。
スコアは買い推奨ではなく、調査順をそろえる補助です。</x:v>
      </x:c>
      <x:c r="F7" s="188" t="str">
        <x:v>入力セルは青文字・薄黄色です。
配点を変えると「銘柄比較」の総合スコアと仮判定が更新されます。
スコアは買い推奨ではなく、調査順をそろえる補助です。</x:v>
      </x:c>
    </x:row>
    <x:row r="8" ht="40" customHeight="1">
      <x:c r="A8" s="189" t="str">
        <x:v>出口・カタリスト</x:v>
      </x:c>
      <x:c r="B8" s="190" t="n">
        <x:v>0.2</x:v>
      </x:c>
      <x:c r="C8" s="165"/>
      <x:c r="D8" s="188" t="str">
        <x:v>入力セルは青文字・薄黄色です。
配点を変えると「銘柄比較」の総合スコアと仮判定が更新されます。
スコアは買い推奨ではなく、調査順をそろえる補助です。</x:v>
      </x:c>
      <x:c r="E8" s="188" t="str">
        <x:v>入力セルは青文字・薄黄色です。
配点を変えると「銘柄比較」の総合スコアと仮判定が更新されます。
スコアは買い推奨ではなく、調査順をそろえる補助です。</x:v>
      </x:c>
      <x:c r="F8" s="188" t="str">
        <x:v>入力セルは青文字・薄黄色です。
配点を変えると「銘柄比較」の総合スコアと仮判定が更新されます。
スコアは買い推奨ではなく、調査順をそろえる補助です。</x:v>
      </x:c>
    </x:row>
    <x:row r="9">
      <x:c r="A9" s="189" t="str">
        <x:v>メタトレンド</x:v>
      </x:c>
      <x:c r="B9" s="190" t="n">
        <x:v>0.1</x:v>
      </x:c>
      <x:c r="C9" s="165"/>
      <x:c r="D9" s="165"/>
      <x:c r="E9" s="165"/>
      <x:c r="F9" s="165"/>
    </x:row>
    <x:row r="10">
      <x:c r="A10" s="189" t="str">
        <x:v>未認知</x:v>
      </x:c>
      <x:c r="B10" s="190" t="n">
        <x:v>0.1</x:v>
      </x:c>
      <x:c r="C10" s="165"/>
      <x:c r="D10" s="165"/>
      <x:c r="E10" s="165"/>
      <x:c r="F10" s="165"/>
    </x:row>
    <x:row r="11">
      <x:c r="A11" s="189" t="str">
        <x:v>確信度</x:v>
      </x:c>
      <x:c r="B11" s="190" t="n">
        <x:v>0.1</x:v>
      </x:c>
      <x:c r="C11" s="165"/>
      <x:c r="D11" s="165"/>
      <x:c r="E11" s="165"/>
      <x:c r="F11" s="165"/>
    </x:row>
    <x:row r="12">
      <x:c r="A12" s="165" t="str">
        <x:v>配点合計</x:v>
      </x:c>
      <x:c r="B12" s="191" t="n">
        <x:f>SUM(B5:B11)</x:f>
        <x:v>0.9999999999999999</x:v>
      </x:c>
      <x:c r="C12" s="165"/>
      <x:c r="D12" s="165"/>
      <x:c r="E12" s="165"/>
      <x:c r="F12" s="165"/>
    </x:row>
    <x:row r="13">
      <x:c r="A13" s="165"/>
      <x:c r="B13" s="165"/>
      <x:c r="C13" s="165"/>
      <x:c r="D13" s="165"/>
      <x:c r="E13" s="165"/>
      <x:c r="F13" s="165"/>
    </x:row>
    <x:row r="14">
      <x:c r="A14" s="165" t="str">
        <x:v>不明ペナルティ（1点あたり）</x:v>
      </x:c>
      <x:c r="B14" s="181" t="n">
        <x:v>3</x:v>
      </x:c>
      <x:c r="C14" s="165"/>
      <x:c r="D14" s="165"/>
      <x:c r="E14" s="165"/>
      <x:c r="F14" s="165"/>
    </x:row>
    <x:row r="15">
      <x:c r="A15" s="165" t="str">
        <x:v>優先調査ライン</x:v>
      </x:c>
      <x:c r="B15" s="181" t="n">
        <x:v>70</x:v>
      </x:c>
      <x:c r="C15" s="165"/>
      <x:c r="D15" s="165"/>
      <x:c r="E15" s="165"/>
      <x:c r="F15" s="165"/>
    </x:row>
    <x:row r="16">
      <x:c r="A16" s="165" t="str">
        <x:v>監視ライン</x:v>
      </x:c>
      <x:c r="B16" s="181" t="n">
        <x:v>50</x:v>
      </x:c>
      <x:c r="C16" s="165"/>
      <x:c r="D16" s="165"/>
      <x:c r="E16" s="165"/>
      <x:c r="F16" s="165"/>
    </x:row>
    <x:row r="17">
      <x:c r="A17" s="165" t="str">
        <x:v>スコア上限</x:v>
      </x:c>
      <x:c r="B17" s="181" t="n">
        <x:v>100</x:v>
      </x:c>
      <x:c r="C17" s="165"/>
      <x:c r="D17" s="165"/>
      <x:c r="E17" s="165"/>
      <x:c r="F17" s="165"/>
    </x:row>
    <x:row r="18">
      <x:c r="A18" s="165"/>
      <x:c r="B18" s="165"/>
      <x:c r="C18" s="165"/>
      <x:c r="D18" s="165"/>
      <x:c r="E18" s="165"/>
      <x:c r="F18" s="165"/>
    </x:row>
    <x:row r="19">
      <x:c r="A19" s="165"/>
      <x:c r="B19" s="165"/>
      <x:c r="C19" s="165"/>
      <x:c r="D19" s="165"/>
      <x:c r="E19" s="165"/>
      <x:c r="F19" s="165"/>
    </x:row>
    <x:row r="20">
      <x:c r="A20" s="63" t="str">
        <x:v>配点変更の注意
実際の売買結果に合わせて後から都合よく配点を書き換えないでください。変更日と理由を「メモ」に残し、以前の判断と比較できる状態を保ちます。</x:v>
      </x:c>
      <x:c r="B20" s="63" t="str">
        <x:v>配点変更の注意
実際の売買結果に合わせて後から都合よく配点を書き換えないでください。変更日と理由を「メモ」に残し、以前の判断と比較できる状態を保ちます。</x:v>
      </x:c>
      <x:c r="C20" s="63" t="str">
        <x:v>配点変更の注意
実際の売買結果に合わせて後から都合よく配点を書き換えないでください。変更日と理由を「メモ」に残し、以前の判断と比較できる状態を保ちます。</x:v>
      </x:c>
      <x:c r="D20" s="63" t="str">
        <x:v>配点変更の注意
実際の売買結果に合わせて後から都合よく配点を書き換えないでください。変更日と理由を「メモ」に残し、以前の判断と比較できる状態を保ちます。</x:v>
      </x:c>
      <x:c r="E20" s="63" t="str">
        <x:v>配点変更の注意
実際の売買結果に合わせて後から都合よく配点を書き換えないでください。変更日と理由を「メモ」に残し、以前の判断と比較できる状態を保ちます。</x:v>
      </x:c>
      <x:c r="F20" s="63" t="str">
        <x:v>配点変更の注意
実際の売買結果に合わせて後から都合よく配点を書き換えないでください。変更日と理由を「メモ」に残し、以前の判断と比較できる状態を保ちます。</x:v>
      </x:c>
    </x:row>
    <x:row r="21">
      <x:c r="A21" s="63" t="str">
        <x:v>配点変更の注意
実際の売買結果に合わせて後から都合よく配点を書き換えないでください。変更日と理由を「メモ」に残し、以前の判断と比較できる状態を保ちます。</x:v>
      </x:c>
      <x:c r="B21" s="63" t="str">
        <x:v>配点変更の注意
実際の売買結果に合わせて後から都合よく配点を書き換えないでください。変更日と理由を「メモ」に残し、以前の判断と比較できる状態を保ちます。</x:v>
      </x:c>
      <x:c r="C21" s="63" t="str">
        <x:v>配点変更の注意
実際の売買結果に合わせて後から都合よく配点を書き換えないでください。変更日と理由を「メモ」に残し、以前の判断と比較できる状態を保ちます。</x:v>
      </x:c>
      <x:c r="D21" s="63" t="str">
        <x:v>配点変更の注意
実際の売買結果に合わせて後から都合よく配点を書き換えないでください。変更日と理由を「メモ」に残し、以前の判断と比較できる状態を保ちます。</x:v>
      </x:c>
      <x:c r="E21" s="63" t="str">
        <x:v>配点変更の注意
実際の売買結果に合わせて後から都合よく配点を書き換えないでください。変更日と理由を「メモ」に残し、以前の判断と比較できる状態を保ちます。</x:v>
      </x:c>
      <x:c r="F21" s="63" t="str">
        <x:v>配点変更の注意
実際の売買結果に合わせて後から都合よく配点を書き換えないでください。変更日と理由を「メモ」に残し、以前の判断と比較できる状態を保ちます。</x:v>
      </x:c>
    </x:row>
    <x:row r="22">
      <x:c r="A22" s="63" t="str">
        <x:v>配点変更の注意
実際の売買結果に合わせて後から都合よく配点を書き換えないでください。変更日と理由を「メモ」に残し、以前の判断と比較できる状態を保ちます。</x:v>
      </x:c>
      <x:c r="B22" s="63" t="str">
        <x:v>配点変更の注意
実際の売買結果に合わせて後から都合よく配点を書き換えないでください。変更日と理由を「メモ」に残し、以前の判断と比較できる状態を保ちます。</x:v>
      </x:c>
      <x:c r="C22" s="63" t="str">
        <x:v>配点変更の注意
実際の売買結果に合わせて後から都合よく配点を書き換えないでください。変更日と理由を「メモ」に残し、以前の判断と比較できる状態を保ちます。</x:v>
      </x:c>
      <x:c r="D22" s="63" t="str">
        <x:v>配点変更の注意
実際の売買結果に合わせて後から都合よく配点を書き換えないでください。変更日と理由を「メモ」に残し、以前の判断と比較できる状態を保ちます。</x:v>
      </x:c>
      <x:c r="E22" s="63" t="str">
        <x:v>配点変更の注意
実際の売買結果に合わせて後から都合よく配点を書き換えないでください。変更日と理由を「メモ」に残し、以前の判断と比較できる状態を保ちます。</x:v>
      </x:c>
      <x:c r="F22" s="63" t="str">
        <x:v>配点変更の注意
実際の売買結果に合わせて後から都合よく配点を書き換えないでください。変更日と理由を「メモ」に残し、以前の判断と比較できる状態を保ちます。</x:v>
      </x:c>
    </x:row>
  </x:sheetData>
  <x:mergeCells>
    <x:mergeCell ref="A1:F2"/>
    <x:mergeCell ref="D4:F8"/>
    <x:mergeCell ref="A20:F22"/>
  </x:mergeCells>
  <x:pageMargins left="0.7" right="0.7" top="0.75" bottom="0.75" header="0.3" footer="0.3"/>
</x:worksheet>
</file>